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9AB83C6-0FCE-4C00-860B-4CDD208AA73C}" xr6:coauthVersionLast="36" xr6:coauthVersionMax="36" xr10:uidLastSave="{00000000-0000-0000-0000-000000000000}"/>
  <bookViews>
    <workbookView xWindow="-105" yWindow="-105" windowWidth="30930" windowHeight="16890" tabRatio="694" xr2:uid="{00000000-000D-0000-FFFF-FFFF00000000}"/>
  </bookViews>
  <sheets>
    <sheet name="Stammdaten" sheetId="4" r:id="rId1"/>
    <sheet name="Ausfüllhilfe" sheetId="1" r:id="rId2"/>
    <sheet name="Datenabfrage" sheetId="2" r:id="rId3"/>
    <sheet name="Netzbetreiber_Anlagevermögen" sheetId="11"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 localSheetId="3">YEAR('[1]A. Allgemeine Informationen'!$D$13)</definedName>
    <definedName name="Abgabejahr">YEAR('[2]A.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 localSheetId="3">'[1]F. ND u. OPEX-Pauschale'!$A$3:$A$39</definedName>
    <definedName name="Anlagengruppen">'[2]F. ND u. OPEX-Pauschale'!$A$3:$A$39</definedName>
    <definedName name="AnlagengruppenC1" localSheetId="3">[1]Ausfüllhilfe!$B$209,[1]Ausfüllhilfe!$B$216,[1]Ausfüllhilfe!$B$218,[1]Ausfüllhilfe!$B$229</definedName>
    <definedName name="AnlagengruppenC1">[2]Ausfüllhilfe!$B$209,[2]Ausfüllhilfe!$B$216,[2]Ausfüllhilfe!$B$218,[2]Ausfüllhilfe!$B$229</definedName>
    <definedName name="AnlagengruppenC2" localSheetId="3">[1]Ausfüllhilfe!$B$210:$B$211,[1]Ausfüllhilfe!$B$215,[1]Ausfüllhilfe!$B$217,[1]Ausfüllhilfe!$B$228</definedName>
    <definedName name="AnlagengruppenC2">[2]Ausfüllhilfe!$B$210:$B$211,[2]Ausfüllhilfe!$B$215,[2]Ausfüllhilfe!$B$217,[2]Ausfüllhilfe!$B$228</definedName>
    <definedName name="AnlagengruppenC3" localSheetId="3">[1]Ausfüllhilfe!$B$212:$B$213,[1]Ausfüllhilfe!$B$219:$B$222,[1]Ausfüllhilfe!$B$226:$B$227</definedName>
    <definedName name="AnlagengruppenC3">[2]Ausfüllhilfe!$B$212:$B$213,[2]Ausfüllhilfe!$B$219:$B$222,[2]Ausfüllhilfe!$B$226:$B$227</definedName>
    <definedName name="AnlagengruppenC4" localSheetId="3">[1]Ausfüllhilfe!$B$197:$B$208,[1]Ausfüllhilfe!$B$214,[1]Ausfüllhilfe!$B$223,[1]Ausfüllhilfe!$B$223,[1]Ausfüllhilfe!$B$223:$B$225,[1]Ausfüllhilfe!$B$230:$B$233</definedName>
    <definedName name="AnlagengruppenC4">[2]Ausfüllhilfe!$B$197:$B$208,[2]Ausfüllhilfe!$B$214,[2]Ausfüllhilfe!$B$223,[2]Ausfüllhilfe!$B$223,[2]Ausfüllhilfe!$B$223:$B$225,[2]Ausfüllhilfe!$B$230:$B$233</definedName>
    <definedName name="Antrag" localSheetId="3">'[1]A. Allgemeine Informationen'!$D$4</definedName>
    <definedName name="Antrag">'[2]A. Allgemeine Informationen'!$D$4</definedName>
    <definedName name="Art" localSheetId="3">'[1]A. Allgemeine Informationen'!$D$18</definedName>
    <definedName name="Art">'[2]A. Allgemeine Informationen'!$D$18</definedName>
    <definedName name="AS">#REF!</definedName>
    <definedName name="C1._Freileitungen_lfd.Nr" localSheetId="3">'[1]C1. Freileitungen'!$AC$7:$AC$206</definedName>
    <definedName name="C1._Freileitungen_lfd.Nr">'[2]C1. Freileitungen'!$AC$7:$AC$206</definedName>
    <definedName name="C2._Kabel_lfd.Nr" localSheetId="3">'[1]C2. Kabel'!$AC$7:$AC$206</definedName>
    <definedName name="C2._Kabel_lfd.Nr">'[2]C2. Kabel'!$AC$7:$AC$206</definedName>
    <definedName name="C3._Stationen_lfd.Nr" localSheetId="3">'[1]C3. Stationen'!$AC$7:$AC$206</definedName>
    <definedName name="C3._Stationen_lfd.Nr">'[2]C3. Stationen'!$AC$7:$AC$206</definedName>
    <definedName name="C4._übrigeAnlagengüter_lfd.Nr" localSheetId="3">'[1]C4. übrige Anlagengüter'!$T$7:$T$206</definedName>
    <definedName name="C4._übrigeAnlagengüter_lfd.Nr">'[2]C4. übrige Anlagengüter'!$T$7:$T$206</definedName>
    <definedName name="_xlnm.Print_Area" localSheetId="2">Datenabfrage!$A$1:$S$65</definedName>
    <definedName name="EogJahr" localSheetId="3">'[1]A. Allgemeine Informationen'!$D$6</definedName>
    <definedName name="EogJahr">'[2]A. Allgemeine Informationen'!$D$6</definedName>
    <definedName name="Freil_AGrNr_Plan" localSheetId="3">'[1]C1. Freileitungen'!$F$7:$F$206</definedName>
    <definedName name="Freil_AGrNr_Plan">'[2]C1. Freileitungen'!$F$7:$F$206</definedName>
    <definedName name="Freil_AKHK_Plan" localSheetId="3">'[1]C1. Freileitungen'!$J$7:$J$206</definedName>
    <definedName name="Freil_AKHK_Plan">'[2]C1. Freileitungen'!$J$7:$J$206</definedName>
    <definedName name="Freileitungen_Anlagengut" localSheetId="3">[1]Ausfüllhilfe!$C$80:$C$83</definedName>
    <definedName name="Freileitungen_Anlagengut">[2]Ausfüllhilfe!$C$80:$C$83</definedName>
    <definedName name="Freileitungen_Geländetyp" localSheetId="3">[1]Ausfüllhilfe!$C$98:$C$101</definedName>
    <definedName name="Freileitungen_Geländetyp">[2]Ausfüllhilfe!$C$98:$C$101</definedName>
    <definedName name="Freileitungen_Stromkreistyp" localSheetId="3">[1]Ausfüllhilfe!$F$92:$F$95</definedName>
    <definedName name="Freileitungen_Stromkreistyp">[2]Ausfüllhilfe!$F$92:$F$95</definedName>
    <definedName name="IB_Kategorien" localSheetId="3">'[1]E. Kategorie'!$A$3:$A$13</definedName>
    <definedName name="IB_Kategorien">'[2]E. Kategorie'!$A$3:$A$13</definedName>
    <definedName name="Kabel_AGrNr_Plan" localSheetId="3">'[1]C2. Kabel'!$F$7:$F$206</definedName>
    <definedName name="Kabel_AGrNr_Plan">'[2]C2. Kabel'!$F$7:$F$206</definedName>
    <definedName name="Kabel_AKHK_Plan" localSheetId="3">'[1]C2. Kabel'!$J$7:$J$206</definedName>
    <definedName name="Kabel_AKHK_Plan">'[2]C2. Kabel'!$J$7:$J$206</definedName>
    <definedName name="Kabel_Anlagengut" localSheetId="3">[1]Ausfüllhilfe!$C$118:$C$121</definedName>
    <definedName name="Kabel_Anlagengut">[2]Ausfüllhilfe!$C$118:$C$121</definedName>
    <definedName name="Kabel_Sonderbauwerke" localSheetId="3">[1]Ausfüllhilfe!$F$142:$F$145</definedName>
    <definedName name="Kabel_Sonderbauwerke">[2]Ausfüllhilfe!$F$142:$F$145</definedName>
    <definedName name="Kabel_Stromkreistyp" localSheetId="3">[1]Ausfüllhilfe!$C$130:$C$133</definedName>
    <definedName name="Kabel_Stromkreistyp">[2]Ausfüllhilfe!$C$130:$C$133</definedName>
    <definedName name="Kabel_Trassentyp" localSheetId="3">[1]Ausfüllhilfe!$F$130:$F$133</definedName>
    <definedName name="Kabel_Trassentyp">[2]Ausfüllhilfe!$F$130:$F$133</definedName>
    <definedName name="Stationen_AGrNr_Plan" localSheetId="3">'[1]C3. Stationen'!$F$7:$F$206</definedName>
    <definedName name="Stationen_AGrNr_Plan">'[2]C3. Stationen'!$F$7:$F$206</definedName>
    <definedName name="Stationen_AKHK_Plan" localSheetId="3">'[1]C3. Stationen'!$J$7:$J$206</definedName>
    <definedName name="Stationen_AKHK_Plan">'[2]C3. Stationen'!$J$7:$J$206</definedName>
    <definedName name="Stationen_Anlagengut" localSheetId="3">[1]Ausfüllhilfe!$C$156:$C$159</definedName>
    <definedName name="Stationen_Anlagengut">[2]Ausfüllhilfe!$C$156:$C$159</definedName>
    <definedName name="Stationen_Isolationsmedium" localSheetId="3">[1]Ausfüllhilfe!$C$168:$C$171</definedName>
    <definedName name="Stationen_Isolationsmedium">[2]Ausfüllhilfe!$C$168:$C$171</definedName>
    <definedName name="Stationen_Sammelschienentyp" localSheetId="3">[1]Ausfüllhilfe!$C$180:$C$183</definedName>
    <definedName name="Stationen_Sammelschienentyp">[2]Ausfüllhilfe!$C$180:$C$183</definedName>
    <definedName name="Summe" localSheetId="3">SUMPRODUCT(ABS('[1]C1. Freileitungen'!$AA$7:$AA$206)*1)</definedName>
    <definedName name="Summe">SUMPRODUCT(ABS('[2]C1. Freileitungen'!$AA$7:$AA$206)*1)</definedName>
    <definedName name="Summe1" localSheetId="3">SUMPRODUCT(ABS('[1]C1. Freileitungen'!$Z$7:$Z$206)*1)</definedName>
    <definedName name="Summe1">SUMPRODUCT(ABS('[2]C1. Freileitungen'!$Z$7:$Z$206)*1)</definedName>
    <definedName name="Tabellen" localSheetId="3">[1]Ausfüllhilfe!$A$2:$A$13</definedName>
    <definedName name="Tabellen">[2]Ausfüllhilfe!$A$2:$A$13</definedName>
    <definedName name="test" localSheetId="3">SUMPRODUCT(ABS(Netzbetreiber_Anlagevermögen!Freil_AKHK_Plan)*1)</definedName>
    <definedName name="test">SUMPRODUCT(ABS(Freil_AKHK_Plan)*1)</definedName>
    <definedName name="übrige_AGrNr_Plan" localSheetId="3">'[1]C4. übrige Anlagengüter'!$F$7:$F$206</definedName>
    <definedName name="übrige_AGrNr_Plan">'[2]C4. übrige Anlagengüter'!$F$7:$F$206</definedName>
    <definedName name="übrige_AKHK_Plan" localSheetId="3">'[1]C4. übrige Anlagengüter'!$J$7:$J$206</definedName>
    <definedName name="übrige_AKHK_Plan">'[2]C4.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11" l="1"/>
  <c r="R3706" i="11"/>
  <c r="Q3706" i="11"/>
  <c r="P3706" i="11"/>
  <c r="O3706" i="11"/>
  <c r="N3706" i="11"/>
  <c r="M3706" i="11"/>
  <c r="L3706" i="11"/>
  <c r="K3706" i="11"/>
  <c r="J3706" i="11"/>
  <c r="I3706" i="11"/>
  <c r="H3706" i="11"/>
  <c r="G3706" i="11"/>
  <c r="F3706" i="11"/>
  <c r="E3706" i="11"/>
  <c r="D3706" i="11"/>
  <c r="C3706" i="11"/>
  <c r="S3611" i="11"/>
  <c r="R3611" i="11"/>
  <c r="Q3611" i="11"/>
  <c r="P3611" i="11"/>
  <c r="O3611" i="11"/>
  <c r="N3611" i="11"/>
  <c r="M3611" i="11"/>
  <c r="L3611" i="11"/>
  <c r="K3611" i="11"/>
  <c r="J3611" i="11"/>
  <c r="I3611" i="11"/>
  <c r="H3611" i="11"/>
  <c r="G3611" i="11"/>
  <c r="F3611" i="11"/>
  <c r="E3611" i="11"/>
  <c r="D3611" i="11"/>
  <c r="C3611" i="11"/>
  <c r="S3516" i="11"/>
  <c r="R3516" i="11"/>
  <c r="Q3516" i="11"/>
  <c r="P3516" i="11"/>
  <c r="O3516" i="11"/>
  <c r="N3516" i="11"/>
  <c r="M3516" i="11"/>
  <c r="L3516" i="11"/>
  <c r="K3516" i="11"/>
  <c r="J3516" i="11"/>
  <c r="I3516" i="11"/>
  <c r="H3516" i="11"/>
  <c r="G3516" i="11"/>
  <c r="F3516" i="11"/>
  <c r="E3516" i="11"/>
  <c r="D3516" i="11"/>
  <c r="C3516" i="11"/>
  <c r="S3421" i="11"/>
  <c r="R3421" i="11"/>
  <c r="Q3421" i="11"/>
  <c r="P3421" i="11"/>
  <c r="O3421" i="11"/>
  <c r="N3421" i="11"/>
  <c r="M3421" i="11"/>
  <c r="L3421" i="11"/>
  <c r="K3421" i="11"/>
  <c r="J3421" i="11"/>
  <c r="I3421" i="11"/>
  <c r="H3421" i="11"/>
  <c r="G3421" i="11"/>
  <c r="F3421" i="11"/>
  <c r="E3421" i="11"/>
  <c r="D3421" i="11"/>
  <c r="C3421" i="11"/>
  <c r="S3326" i="11"/>
  <c r="R3326" i="11"/>
  <c r="Q3326" i="11"/>
  <c r="P3326" i="11"/>
  <c r="O3326" i="11"/>
  <c r="N3326" i="11"/>
  <c r="M3326" i="11"/>
  <c r="L3326" i="11"/>
  <c r="K3326" i="11"/>
  <c r="J3326" i="11"/>
  <c r="I3326" i="11"/>
  <c r="H3326" i="11"/>
  <c r="G3326" i="11"/>
  <c r="F3326" i="11"/>
  <c r="E3326" i="11"/>
  <c r="D3326" i="11"/>
  <c r="C3326" i="11"/>
  <c r="S3231" i="11"/>
  <c r="R3231" i="11"/>
  <c r="Q3231" i="11"/>
  <c r="P3231" i="11"/>
  <c r="O3231" i="11"/>
  <c r="N3231" i="11"/>
  <c r="M3231" i="11"/>
  <c r="L3231" i="11"/>
  <c r="K3231" i="11"/>
  <c r="J3231" i="11"/>
  <c r="I3231" i="11"/>
  <c r="H3231" i="11"/>
  <c r="G3231" i="11"/>
  <c r="F3231" i="11"/>
  <c r="E3231" i="11"/>
  <c r="D3231" i="11"/>
  <c r="C3231" i="11"/>
  <c r="S3136" i="11"/>
  <c r="R3136" i="11"/>
  <c r="Q3136" i="11"/>
  <c r="P3136" i="11"/>
  <c r="O3136" i="11"/>
  <c r="N3136" i="11"/>
  <c r="M3136" i="11"/>
  <c r="L3136" i="11"/>
  <c r="K3136" i="11"/>
  <c r="J3136" i="11"/>
  <c r="I3136" i="11"/>
  <c r="H3136" i="11"/>
  <c r="G3136" i="11"/>
  <c r="F3136" i="11"/>
  <c r="E3136" i="11"/>
  <c r="D3136" i="11"/>
  <c r="C3136" i="11"/>
  <c r="S3041" i="11"/>
  <c r="R3041" i="11"/>
  <c r="Q3041" i="11"/>
  <c r="P3041" i="11"/>
  <c r="O3041" i="11"/>
  <c r="N3041" i="11"/>
  <c r="M3041" i="11"/>
  <c r="L3041" i="11"/>
  <c r="K3041" i="11"/>
  <c r="J3041" i="11"/>
  <c r="I3041" i="11"/>
  <c r="H3041" i="11"/>
  <c r="G3041" i="11"/>
  <c r="F3041" i="11"/>
  <c r="E3041" i="11"/>
  <c r="D3041" i="11"/>
  <c r="C3041" i="11"/>
  <c r="S2946" i="11"/>
  <c r="R2946" i="11"/>
  <c r="Q2946" i="11"/>
  <c r="P2946" i="11"/>
  <c r="O2946" i="11"/>
  <c r="N2946" i="11"/>
  <c r="M2946" i="11"/>
  <c r="L2946" i="11"/>
  <c r="K2946" i="11"/>
  <c r="J2946" i="11"/>
  <c r="I2946" i="11"/>
  <c r="H2946" i="11"/>
  <c r="G2946" i="11"/>
  <c r="F2946" i="11"/>
  <c r="E2946" i="11"/>
  <c r="D2946" i="11"/>
  <c r="C2946" i="11"/>
  <c r="S2851" i="11"/>
  <c r="R2851" i="11"/>
  <c r="Q2851" i="11"/>
  <c r="P2851" i="11"/>
  <c r="O2851" i="11"/>
  <c r="N2851" i="11"/>
  <c r="M2851" i="11"/>
  <c r="L2851" i="11"/>
  <c r="K2851" i="11"/>
  <c r="J2851" i="11"/>
  <c r="I2851" i="11"/>
  <c r="H2851" i="11"/>
  <c r="G2851" i="11"/>
  <c r="F2851" i="11"/>
  <c r="E2851" i="11"/>
  <c r="D2851" i="11"/>
  <c r="C2851" i="11"/>
  <c r="S2756" i="11"/>
  <c r="R2756" i="11"/>
  <c r="Q2756" i="11"/>
  <c r="P2756" i="11"/>
  <c r="O2756" i="11"/>
  <c r="N2756" i="11"/>
  <c r="M2756" i="11"/>
  <c r="L2756" i="11"/>
  <c r="K2756" i="11"/>
  <c r="J2756" i="11"/>
  <c r="I2756" i="11"/>
  <c r="H2756" i="11"/>
  <c r="G2756" i="11"/>
  <c r="F2756" i="11"/>
  <c r="E2756" i="11"/>
  <c r="D2756" i="11"/>
  <c r="C2756" i="11"/>
  <c r="S2661" i="11"/>
  <c r="R2661" i="11"/>
  <c r="Q2661" i="11"/>
  <c r="P2661" i="11"/>
  <c r="O2661" i="11"/>
  <c r="N2661" i="11"/>
  <c r="M2661" i="11"/>
  <c r="L2661" i="11"/>
  <c r="K2661" i="11"/>
  <c r="J2661" i="11"/>
  <c r="I2661" i="11"/>
  <c r="H2661" i="11"/>
  <c r="G2661" i="11"/>
  <c r="F2661" i="11"/>
  <c r="E2661" i="11"/>
  <c r="D2661" i="11"/>
  <c r="C2661" i="11"/>
  <c r="S2566" i="11"/>
  <c r="R2566" i="11"/>
  <c r="Q2566" i="11"/>
  <c r="P2566" i="11"/>
  <c r="O2566" i="11"/>
  <c r="N2566" i="11"/>
  <c r="M2566" i="11"/>
  <c r="L2566" i="11"/>
  <c r="K2566" i="11"/>
  <c r="J2566" i="11"/>
  <c r="I2566" i="11"/>
  <c r="H2566" i="11"/>
  <c r="G2566" i="11"/>
  <c r="F2566" i="11"/>
  <c r="E2566" i="11"/>
  <c r="D2566" i="11"/>
  <c r="C2566" i="11"/>
  <c r="S2471" i="11"/>
  <c r="R2471" i="11"/>
  <c r="Q2471" i="11"/>
  <c r="P2471" i="11"/>
  <c r="O2471" i="11"/>
  <c r="N2471" i="11"/>
  <c r="M2471" i="11"/>
  <c r="L2471" i="11"/>
  <c r="K2471" i="11"/>
  <c r="J2471" i="11"/>
  <c r="I2471" i="11"/>
  <c r="H2471" i="11"/>
  <c r="G2471" i="11"/>
  <c r="F2471" i="11"/>
  <c r="E2471" i="11"/>
  <c r="D2471" i="11"/>
  <c r="C2471" i="11"/>
  <c r="S2376" i="11"/>
  <c r="R2376" i="11"/>
  <c r="Q2376" i="11"/>
  <c r="P2376" i="11"/>
  <c r="O2376" i="11"/>
  <c r="N2376" i="11"/>
  <c r="M2376" i="11"/>
  <c r="L2376" i="11"/>
  <c r="K2376" i="11"/>
  <c r="J2376" i="11"/>
  <c r="I2376" i="11"/>
  <c r="H2376" i="11"/>
  <c r="G2376" i="11"/>
  <c r="F2376" i="11"/>
  <c r="E2376" i="11"/>
  <c r="D2376" i="11"/>
  <c r="C2376" i="11"/>
  <c r="S2281" i="11"/>
  <c r="R2281" i="11"/>
  <c r="Q2281" i="11"/>
  <c r="P2281" i="11"/>
  <c r="O2281" i="11"/>
  <c r="N2281" i="11"/>
  <c r="M2281" i="11"/>
  <c r="L2281" i="11"/>
  <c r="K2281" i="11"/>
  <c r="J2281" i="11"/>
  <c r="I2281" i="11"/>
  <c r="H2281" i="11"/>
  <c r="G2281" i="11"/>
  <c r="F2281" i="11"/>
  <c r="E2281" i="11"/>
  <c r="D2281" i="11"/>
  <c r="C2281" i="11"/>
  <c r="S2186" i="11"/>
  <c r="R2186" i="11"/>
  <c r="Q2186" i="11"/>
  <c r="P2186" i="11"/>
  <c r="O2186" i="11"/>
  <c r="N2186" i="11"/>
  <c r="M2186" i="11"/>
  <c r="L2186" i="11"/>
  <c r="K2186" i="11"/>
  <c r="J2186" i="11"/>
  <c r="I2186" i="11"/>
  <c r="H2186" i="11"/>
  <c r="G2186" i="11"/>
  <c r="F2186" i="11"/>
  <c r="E2186" i="11"/>
  <c r="D2186" i="11"/>
  <c r="C2186" i="11"/>
  <c r="S2091" i="11"/>
  <c r="R2091" i="11"/>
  <c r="Q2091" i="11"/>
  <c r="P2091" i="11"/>
  <c r="O2091" i="11"/>
  <c r="N2091" i="11"/>
  <c r="M2091" i="11"/>
  <c r="L2091" i="11"/>
  <c r="K2091" i="11"/>
  <c r="J2091" i="11"/>
  <c r="I2091" i="11"/>
  <c r="H2091" i="11"/>
  <c r="G2091" i="11"/>
  <c r="F2091" i="11"/>
  <c r="E2091" i="11"/>
  <c r="D2091" i="11"/>
  <c r="C2091" i="11"/>
  <c r="S1996" i="11"/>
  <c r="R1996" i="11"/>
  <c r="Q1996" i="11"/>
  <c r="P1996" i="11"/>
  <c r="O1996" i="11"/>
  <c r="N1996" i="11"/>
  <c r="M1996" i="11"/>
  <c r="L1996" i="11"/>
  <c r="K1996" i="11"/>
  <c r="J1996" i="11"/>
  <c r="I1996" i="11"/>
  <c r="H1996" i="11"/>
  <c r="G1996" i="11"/>
  <c r="F1996" i="11"/>
  <c r="E1996" i="11"/>
  <c r="D1996" i="11"/>
  <c r="C1996" i="11"/>
  <c r="S1901" i="11"/>
  <c r="R1901" i="11"/>
  <c r="Q1901" i="11"/>
  <c r="P1901" i="11"/>
  <c r="O1901" i="11"/>
  <c r="N1901" i="11"/>
  <c r="M1901" i="11"/>
  <c r="L1901" i="11"/>
  <c r="K1901" i="11"/>
  <c r="J1901" i="11"/>
  <c r="I1901" i="11"/>
  <c r="H1901" i="11"/>
  <c r="G1901" i="11"/>
  <c r="F1901" i="11"/>
  <c r="E1901" i="11"/>
  <c r="D1901" i="11"/>
  <c r="C1901" i="11"/>
  <c r="S1806" i="11"/>
  <c r="R1806" i="11"/>
  <c r="Q1806" i="11"/>
  <c r="P1806" i="11"/>
  <c r="O1806" i="11"/>
  <c r="N1806" i="11"/>
  <c r="M1806" i="11"/>
  <c r="L1806" i="11"/>
  <c r="K1806" i="11"/>
  <c r="J1806" i="11"/>
  <c r="I1806" i="11"/>
  <c r="H1806" i="11"/>
  <c r="G1806" i="11"/>
  <c r="F1806" i="11"/>
  <c r="E1806" i="11"/>
  <c r="D1806" i="11"/>
  <c r="C1806" i="11"/>
  <c r="S1711" i="11"/>
  <c r="R1711" i="11"/>
  <c r="Q1711" i="11"/>
  <c r="P1711" i="11"/>
  <c r="O1711" i="11"/>
  <c r="N1711" i="11"/>
  <c r="M1711" i="11"/>
  <c r="L1711" i="11"/>
  <c r="K1711" i="11"/>
  <c r="J1711" i="11"/>
  <c r="I1711" i="11"/>
  <c r="H1711" i="11"/>
  <c r="G1711" i="11"/>
  <c r="F1711" i="11"/>
  <c r="E1711" i="11"/>
  <c r="D1711" i="11"/>
  <c r="C1711" i="11"/>
  <c r="S1616" i="11"/>
  <c r="R1616" i="11"/>
  <c r="Q1616" i="11"/>
  <c r="P1616" i="11"/>
  <c r="O1616" i="11"/>
  <c r="N1616" i="11"/>
  <c r="M1616" i="11"/>
  <c r="L1616" i="11"/>
  <c r="K1616" i="11"/>
  <c r="J1616" i="11"/>
  <c r="I1616" i="11"/>
  <c r="H1616" i="11"/>
  <c r="G1616" i="11"/>
  <c r="F1616" i="11"/>
  <c r="E1616" i="11"/>
  <c r="D1616" i="11"/>
  <c r="C1616" i="11"/>
  <c r="S1521" i="11"/>
  <c r="R1521" i="11"/>
  <c r="Q1521" i="11"/>
  <c r="P1521" i="11"/>
  <c r="O1521" i="11"/>
  <c r="N1521" i="11"/>
  <c r="M1521" i="11"/>
  <c r="L1521" i="11"/>
  <c r="K1521" i="11"/>
  <c r="J1521" i="11"/>
  <c r="I1521" i="11"/>
  <c r="H1521" i="11"/>
  <c r="G1521" i="11"/>
  <c r="F1521" i="11"/>
  <c r="E1521" i="11"/>
  <c r="D1521" i="11"/>
  <c r="C1521" i="11"/>
  <c r="S1426" i="11"/>
  <c r="R1426" i="11"/>
  <c r="Q1426" i="11"/>
  <c r="P1426" i="11"/>
  <c r="O1426" i="11"/>
  <c r="N1426" i="11"/>
  <c r="M1426" i="11"/>
  <c r="L1426" i="11"/>
  <c r="K1426" i="11"/>
  <c r="J1426" i="11"/>
  <c r="I1426" i="11"/>
  <c r="H1426" i="11"/>
  <c r="G1426" i="11"/>
  <c r="F1426" i="11"/>
  <c r="E1426" i="11"/>
  <c r="D1426" i="11"/>
  <c r="C1426" i="11"/>
  <c r="S1331" i="11"/>
  <c r="R1331" i="11"/>
  <c r="Q1331" i="11"/>
  <c r="P1331" i="11"/>
  <c r="O1331" i="11"/>
  <c r="N1331" i="11"/>
  <c r="M1331" i="11"/>
  <c r="L1331" i="11"/>
  <c r="K1331" i="11"/>
  <c r="J1331" i="11"/>
  <c r="I1331" i="11"/>
  <c r="H1331" i="11"/>
  <c r="G1331" i="11"/>
  <c r="F1331" i="11"/>
  <c r="E1331" i="11"/>
  <c r="D1331" i="11"/>
  <c r="C1331" i="11"/>
  <c r="S1236" i="11"/>
  <c r="R1236" i="11"/>
  <c r="Q1236" i="11"/>
  <c r="P1236" i="11"/>
  <c r="O1236" i="11"/>
  <c r="N1236" i="11"/>
  <c r="M1236" i="11"/>
  <c r="L1236" i="11"/>
  <c r="K1236" i="11"/>
  <c r="J1236" i="11"/>
  <c r="I1236" i="11"/>
  <c r="H1236" i="11"/>
  <c r="G1236" i="11"/>
  <c r="F1236" i="11"/>
  <c r="E1236" i="11"/>
  <c r="D1236" i="11"/>
  <c r="C1236" i="11"/>
  <c r="S1141" i="11"/>
  <c r="R1141" i="11"/>
  <c r="Q1141" i="11"/>
  <c r="P1141" i="11"/>
  <c r="O1141" i="11"/>
  <c r="N1141" i="11"/>
  <c r="M1141" i="11"/>
  <c r="L1141" i="11"/>
  <c r="K1141" i="11"/>
  <c r="J1141" i="11"/>
  <c r="I1141" i="11"/>
  <c r="H1141" i="11"/>
  <c r="G1141" i="11"/>
  <c r="F1141" i="11"/>
  <c r="E1141" i="11"/>
  <c r="D1141" i="11"/>
  <c r="C1141" i="11"/>
  <c r="S1046" i="11"/>
  <c r="R1046" i="11"/>
  <c r="Q1046" i="11"/>
  <c r="P1046" i="11"/>
  <c r="O1046" i="11"/>
  <c r="N1046" i="11"/>
  <c r="M1046" i="11"/>
  <c r="L1046" i="11"/>
  <c r="K1046" i="11"/>
  <c r="J1046" i="11"/>
  <c r="I1046" i="11"/>
  <c r="H1046" i="11"/>
  <c r="G1046" i="11"/>
  <c r="F1046" i="11"/>
  <c r="E1046" i="11"/>
  <c r="D1046" i="11"/>
  <c r="C1046" i="11"/>
  <c r="S951" i="11"/>
  <c r="R951" i="11"/>
  <c r="Q951" i="11"/>
  <c r="P951" i="11"/>
  <c r="O951" i="11"/>
  <c r="N951" i="11"/>
  <c r="M951" i="11"/>
  <c r="L951" i="11"/>
  <c r="K951" i="11"/>
  <c r="J951" i="11"/>
  <c r="I951" i="11"/>
  <c r="H951" i="11"/>
  <c r="G951" i="11"/>
  <c r="F951" i="11"/>
  <c r="E951" i="11"/>
  <c r="D951" i="11"/>
  <c r="C951" i="11"/>
  <c r="S856" i="11"/>
  <c r="R856" i="11"/>
  <c r="Q856" i="11"/>
  <c r="P856" i="11"/>
  <c r="O856" i="11"/>
  <c r="N856" i="11"/>
  <c r="M856" i="11"/>
  <c r="L856" i="11"/>
  <c r="K856" i="11"/>
  <c r="J856" i="11"/>
  <c r="I856" i="11"/>
  <c r="H856" i="11"/>
  <c r="G856" i="11"/>
  <c r="F856" i="11"/>
  <c r="E856" i="11"/>
  <c r="D856" i="11"/>
  <c r="C856" i="11"/>
  <c r="S761" i="11"/>
  <c r="R761" i="11"/>
  <c r="Q761" i="11"/>
  <c r="P761" i="11"/>
  <c r="O761" i="11"/>
  <c r="N761" i="11"/>
  <c r="M761" i="11"/>
  <c r="L761" i="11"/>
  <c r="K761" i="11"/>
  <c r="J761" i="11"/>
  <c r="I761" i="11"/>
  <c r="H761" i="11"/>
  <c r="G761" i="11"/>
  <c r="F761" i="11"/>
  <c r="E761" i="11"/>
  <c r="D761" i="11"/>
  <c r="C761" i="11"/>
  <c r="S666" i="11"/>
  <c r="R666" i="11"/>
  <c r="Q666" i="11"/>
  <c r="P666" i="11"/>
  <c r="O666" i="11"/>
  <c r="N666" i="11"/>
  <c r="M666" i="11"/>
  <c r="L666" i="11"/>
  <c r="K666" i="11"/>
  <c r="J666" i="11"/>
  <c r="I666" i="11"/>
  <c r="H666" i="11"/>
  <c r="G666" i="11"/>
  <c r="F666" i="11"/>
  <c r="E666" i="11"/>
  <c r="D666" i="11"/>
  <c r="C666" i="11"/>
  <c r="S571" i="11"/>
  <c r="R571" i="11"/>
  <c r="Q571" i="11"/>
  <c r="P571" i="11"/>
  <c r="O571" i="11"/>
  <c r="N571" i="11"/>
  <c r="M571" i="11"/>
  <c r="L571" i="11"/>
  <c r="K571" i="11"/>
  <c r="J571" i="11"/>
  <c r="I571" i="11"/>
  <c r="H571" i="11"/>
  <c r="G571" i="11"/>
  <c r="F571" i="11"/>
  <c r="E571" i="11"/>
  <c r="D571" i="11"/>
  <c r="C571" i="11"/>
  <c r="S476" i="11"/>
  <c r="R476" i="11"/>
  <c r="Q476" i="11"/>
  <c r="P476" i="11"/>
  <c r="O476" i="11"/>
  <c r="N476" i="11"/>
  <c r="M476" i="11"/>
  <c r="L476" i="11"/>
  <c r="K476" i="11"/>
  <c r="J476" i="11"/>
  <c r="I476" i="11"/>
  <c r="H476" i="11"/>
  <c r="G476" i="11"/>
  <c r="F476" i="11"/>
  <c r="E476" i="11"/>
  <c r="D476" i="11"/>
  <c r="C476" i="11"/>
  <c r="S381" i="11"/>
  <c r="R381" i="11"/>
  <c r="Q381" i="11"/>
  <c r="P381" i="11"/>
  <c r="O381" i="11"/>
  <c r="N381" i="11"/>
  <c r="M381" i="11"/>
  <c r="L381" i="11"/>
  <c r="K381" i="11"/>
  <c r="J381" i="11"/>
  <c r="I381" i="11"/>
  <c r="H381" i="11"/>
  <c r="G381" i="11"/>
  <c r="F381" i="11"/>
  <c r="E381" i="11"/>
  <c r="D381" i="11"/>
  <c r="C381" i="11"/>
  <c r="S286" i="11"/>
  <c r="R286" i="11"/>
  <c r="Q286" i="11"/>
  <c r="P286" i="11"/>
  <c r="O286" i="11"/>
  <c r="N286" i="11"/>
  <c r="M286" i="11"/>
  <c r="L286" i="11"/>
  <c r="K286" i="11"/>
  <c r="J286" i="11"/>
  <c r="I286" i="11"/>
  <c r="H286" i="11"/>
  <c r="G286" i="11"/>
  <c r="F286" i="11"/>
  <c r="E286" i="11"/>
  <c r="D286" i="11"/>
  <c r="C286" i="11"/>
  <c r="S191" i="11"/>
  <c r="R191" i="11"/>
  <c r="Q191" i="11"/>
  <c r="P191" i="11"/>
  <c r="O191" i="11"/>
  <c r="N191" i="11"/>
  <c r="M191" i="11"/>
  <c r="L191" i="11"/>
  <c r="K191" i="11"/>
  <c r="J191" i="11"/>
  <c r="I191" i="11"/>
  <c r="H191" i="11"/>
  <c r="G191" i="11"/>
  <c r="F191" i="11"/>
  <c r="E191" i="11"/>
  <c r="D191" i="11"/>
  <c r="C191" i="11"/>
  <c r="S96" i="11"/>
  <c r="R96" i="11"/>
  <c r="Q96" i="11"/>
  <c r="P96" i="11"/>
  <c r="O96" i="11"/>
  <c r="N96" i="11"/>
  <c r="M96" i="11"/>
  <c r="L96" i="11"/>
  <c r="K96" i="11"/>
  <c r="J96" i="11"/>
  <c r="I96" i="11"/>
  <c r="H96" i="11"/>
  <c r="G96" i="11"/>
  <c r="F96" i="11"/>
  <c r="E96" i="11"/>
  <c r="D96" i="11"/>
  <c r="C96" i="11"/>
  <c r="R9" i="2" l="1"/>
  <c r="Q9" i="2"/>
  <c r="P9" i="2"/>
  <c r="O9" i="2"/>
  <c r="N9" i="2"/>
  <c r="M9" i="2"/>
  <c r="L9" i="2"/>
  <c r="K9" i="2"/>
  <c r="J9" i="2"/>
  <c r="I9" i="2"/>
  <c r="H9" i="2"/>
  <c r="G9" i="2"/>
  <c r="F9" i="2"/>
  <c r="E9" i="2"/>
  <c r="D9" i="2"/>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<sst xmlns="http://schemas.openxmlformats.org/spreadsheetml/2006/main" count="525" uniqueCount="220">
  <si>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</si>
  <si>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</si>
  <si>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</si>
  <si>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</si>
  <si>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</si>
  <si>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</si>
  <si>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</si>
  <si>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</si>
  <si>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</si>
  <si>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</si>
  <si>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</si>
  <si>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</si>
  <si>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</si>
  <si>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</si>
  <si>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</si>
  <si>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</si>
  <si>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</si>
  <si>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</si>
  <si>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</si>
  <si>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</si>
  <si>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</si>
  <si>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</si>
  <si>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</si>
  <si>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</si>
  <si>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</si>
  <si>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</si>
  <si>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</si>
  <si>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</si>
  <si>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</si>
  <si>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</si>
  <si>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</si>
  <si>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</si>
  <si>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</si>
  <si>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</si>
  <si>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</si>
  <si>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</si>
  <si>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</si>
  <si>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</si>
  <si>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</si>
  <si>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</si>
  <si>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</si>
  <si>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</si>
  <si>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</si>
  <si>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</si>
  <si>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</si>
  <si>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</si>
  <si>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</si>
  <si>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</si>
  <si>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</si>
  <si>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</si>
  <si>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</si>
  <si>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</si>
  <si>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</si>
  <si>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</si>
  <si>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</si>
  <si>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</si>
  <si>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</si>
  <si>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</si>
  <si>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</si>
  <si>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</si>
  <si>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</si>
  <si>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</si>
  <si>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</si>
  <si>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</si>
  <si>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</si>
  <si>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</si>
  <si>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</si>
  <si>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</si>
  <si>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</si>
  <si>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</si>
  <si>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</si>
  <si>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</si>
  <si>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</si>
  <si>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</si>
  <si>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</si>
  <si>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</si>
  <si>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</si>
  <si>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</si>
  <si>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</si>
  <si>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</si>
  <si>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</si>
  <si>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</si>
  <si>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</si>
  <si>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</si>
  <si>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</si>
  <si>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</si>
  <si>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</si>
  <si>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</si>
  <si>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</si>
  <si>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</si>
  <si>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</si>
  <si>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</si>
  <si>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</si>
  <si>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</si>
  <si>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</si>
  <si>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</si>
  <si>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</si>
  <si>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</si>
  <si>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</si>
  <si>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</si>
  <si>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</si>
  <si>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</si>
  <si>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</si>
  <si>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</si>
  <si>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</si>
  <si>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</si>
  <si>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</si>
  <si>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</si>
  <si>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</si>
  <si>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</si>
  <si>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</si>
  <si>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</si>
  <si>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</si>
  <si>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</si>
  <si>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</si>
  <si>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</si>
  <si>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</si>
  <si>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</si>
  <si>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</si>
  <si>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</si>
  <si>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</si>
  <si>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</si>
  <si>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</si>
  <si>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</si>
  <si>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</si>
  <si>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</si>
  <si>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</si>
  <si>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</si>
  <si>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</si>
  <si>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</si>
  <si>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</si>
  <si>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</si>
  <si>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</si>
  <si>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</si>
  <si>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</si>
  <si>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</si>
  <si>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</si>
  <si>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</si>
  <si>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</si>
  <si>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</si>
  <si>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</si>
  <si>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</si>
  <si>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</si>
  <si>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</si>
  <si>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</si>
  <si>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</si>
  <si>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</si>
  <si>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</si>
  <si>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</si>
  <si>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</si>
  <si>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</si>
  <si>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</si>
  <si>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</si>
  <si>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</si>
  <si>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</si>
  <si>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</si>
  <si>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</si>
  <si>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</si>
  <si>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</si>
  <si>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</si>
  <si>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</si>
  <si>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</si>
  <si>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</si>
  <si>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</si>
  <si>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</si>
  <si>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</si>
  <si>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</si>
  <si>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</si>
  <si>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</si>
  <si>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</si>
  <si>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</si>
  <si>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</si>
  <si>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</si>
  <si>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</si>
  <si>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</si>
  <si>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</si>
  <si>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</si>
  <si>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</si>
  <si>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</si>
  <si>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</si>
  <si>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</si>
  <si>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</si>
  <si>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</si>
  <si>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</si>
  <si>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</si>
  <si>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</si>
  <si>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</si>
  <si>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</si>
  <si>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</si>
  <si>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</si>
  <si>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</si>
  <si>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</si>
  <si>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</si>
  <si>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</si>
  <si>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</si>
  <si>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</si>
  <si>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</si>
  <si>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</si>
  <si>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</si>
  <si>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</si>
  <si>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</si>
  <si>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</si>
  <si>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</si>
  <si>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</si>
  <si>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</si>
  <si>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</si>
  <si>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</si>
  <si>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</si>
  <si>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</si>
  <si>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</si>
  <si>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</si>
  <si>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</si>
  <si>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</si>
  <si>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</si>
  <si>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</si>
  <si>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</si>
  <si>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</si>
  <si>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</si>
  <si>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</si>
  <si>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 und Wasserversorgung Bruchsal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</si>
</sst>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FF0000"/>
      <name val="Arial"/>
      <family val="2"/>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8">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172" fontId="30" fillId="0" borderId="0" xfId="0" applyNumberFormat="1" applyFont="1" applyAlignment="1">
      <alignment vertical="center"/>
    </xf>
    <xf numFmtId="0" fontId="33" fillId="0" borderId="7" xfId="64" applyFont="1" applyBorder="1"/>
    <xf numFmtId="0" fontId="33" fillId="0" borderId="1" xfId="64" applyFont="1" applyBorder="1"/>
    <xf numFmtId="2" fontId="30" fillId="0" borderId="0" xfId="0" applyNumberFormat="1" applyFont="1" applyAlignment="1">
      <alignment vertical="center"/>
    </xf>
    <xf numFmtId="8" fontId="30" fillId="0" borderId="0" xfId="0" applyNumberFormat="1" applyFont="1" applyAlignment="1">
      <alignment vertical="center"/>
    </xf>
    <xf numFmtId="49" fontId="31" fillId="29" borderId="1" xfId="0" applyNumberFormat="1" applyFont="1" applyFill="1" applyBorder="1" applyAlignment="1">
      <alignment horizontal="center" vertical="center"/>
    </xf>
    <xf numFmtId="0" fontId="31" fillId="29" borderId="1" xfId="0" applyFont="1" applyFill="1" applyBorder="1" applyAlignment="1">
      <alignment vertical="center" wrapText="1"/>
    </xf>
    <xf numFmtId="8" fontId="27" fillId="29" borderId="7" xfId="2" applyNumberFormat="1" applyFont="1" applyFill="1" applyBorder="1" applyAlignment="1" applyProtection="1">
      <alignment horizontal="center" vertical="center"/>
      <protection locked="0"/>
    </xf>
    <xf numFmtId="0" fontId="30" fillId="29" borderId="0" xfId="0" applyFont="1" applyFill="1" applyAlignment="1">
      <alignment vertical="center"/>
    </xf>
    <xf numFmtId="172" fontId="30" fillId="29" borderId="0" xfId="0" applyNumberFormat="1" applyFont="1" applyFill="1" applyAlignment="1">
      <alignment vertical="center"/>
    </xf>
    <xf numFmtId="0" fontId="31" fillId="30" borderId="1" xfId="0" applyFont="1" applyFill="1" applyBorder="1" applyAlignment="1">
      <alignment vertical="center" wrapText="1"/>
    </xf>
    <xf numFmtId="8" fontId="27" fillId="30" borderId="7" xfId="2" applyNumberFormat="1" applyFont="1" applyFill="1" applyBorder="1" applyAlignment="1" applyProtection="1">
      <alignment horizontal="center" vertical="center"/>
      <protection locked="0"/>
    </xf>
    <xf numFmtId="0" fontId="31" fillId="25" borderId="1" xfId="0" applyFont="1" applyFill="1" applyBorder="1" applyAlignment="1">
      <alignment vertical="center" wrapText="1"/>
    </xf>
    <xf numFmtId="8" fontId="27" fillId="25"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6.8554687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10001144</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4" zoomScale="80" zoomScaleNormal="8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76"/>
  <sheetViews>
    <sheetView showGridLines="0" view="pageBreakPreview" topLeftCell="D51" zoomScale="90" zoomScaleNormal="90" zoomScaleSheetLayoutView="90" workbookViewId="0">
      <selection activeCell="H57" sqref="H57"/>
    </sheetView>
  </sheetViews>
  <sheetFormatPr baseColWidth="10" defaultColWidth="11.42578125" defaultRowHeight="15.75"/>
  <cols>
    <col min="1" max="1" width="6.28515625" style="42" customWidth="1"/>
    <col min="2" max="2" width="87.7109375" style="92" customWidth="1"/>
    <col min="3" max="8" width="17.7109375" style="42" customWidth="1"/>
    <col min="9" max="18" width="19.5703125" style="42" customWidth="1"/>
    <col min="19" max="19" width="17" style="42" customWidth="1"/>
    <col min="20" max="20" width="11.42578125" style="42"/>
    <col min="21" max="21" width="17.28515625" style="42" bestFit="1" customWidth="1"/>
    <col min="22"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24">
        <v>47994.19</v>
      </c>
      <c r="D3" s="24">
        <v>53161.48</v>
      </c>
      <c r="E3" s="24">
        <v>49190.09</v>
      </c>
      <c r="F3" s="24">
        <v>51037.29</v>
      </c>
      <c r="G3" s="24">
        <v>57305.25</v>
      </c>
      <c r="H3" s="24">
        <v>54460.72</v>
      </c>
      <c r="I3" s="24">
        <v>47721.65</v>
      </c>
      <c r="J3" s="24">
        <v>52265.02</v>
      </c>
      <c r="K3" s="24">
        <v>51422.36</v>
      </c>
      <c r="L3" s="24">
        <v>53331.09</v>
      </c>
      <c r="M3" s="24">
        <v>52653.23</v>
      </c>
      <c r="N3" s="24">
        <v>51948.27</v>
      </c>
      <c r="O3" s="24">
        <v>50844.315999999999</v>
      </c>
      <c r="P3" s="24">
        <v>52650.641000000003</v>
      </c>
      <c r="Q3" s="24">
        <v>57217.06</v>
      </c>
      <c r="R3" s="24">
        <v>57273.871200000001</v>
      </c>
      <c r="S3" s="24">
        <v>57897.838699999993</v>
      </c>
      <c r="U3" s="104"/>
    </row>
    <row r="4" spans="1:21" ht="18.75" customHeight="1">
      <c r="A4" s="79">
        <v>2</v>
      </c>
      <c r="B4" s="82" t="s">
        <v>31</v>
      </c>
      <c r="C4" s="24">
        <v>30.13</v>
      </c>
      <c r="D4" s="24">
        <v>33.119999999999997</v>
      </c>
      <c r="E4" s="24">
        <v>31.32</v>
      </c>
      <c r="F4" s="24">
        <v>31.29</v>
      </c>
      <c r="G4" s="24">
        <v>34.28</v>
      </c>
      <c r="H4" s="24">
        <v>32.44</v>
      </c>
      <c r="I4" s="24">
        <v>30.16</v>
      </c>
      <c r="J4" s="24">
        <v>32.450000000000003</v>
      </c>
      <c r="K4" s="24">
        <v>32.31</v>
      </c>
      <c r="L4" s="24">
        <v>34.81</v>
      </c>
      <c r="M4" s="24">
        <v>34.82</v>
      </c>
      <c r="N4" s="24">
        <v>33.6</v>
      </c>
      <c r="O4" s="24">
        <v>34.06</v>
      </c>
      <c r="P4" s="24">
        <v>35.729999999999997</v>
      </c>
      <c r="Q4" s="24">
        <v>38.85</v>
      </c>
      <c r="R4" s="24">
        <v>36.520000000000003</v>
      </c>
      <c r="S4" s="24">
        <v>38.26</v>
      </c>
      <c r="U4" s="104"/>
    </row>
    <row r="5" spans="1:21" ht="18.75" customHeight="1">
      <c r="A5" s="80" t="s">
        <v>2</v>
      </c>
      <c r="B5" s="87" t="s">
        <v>1</v>
      </c>
      <c r="C5" s="45"/>
      <c r="D5" s="45"/>
      <c r="E5" s="45"/>
      <c r="F5" s="45"/>
      <c r="G5" s="45"/>
      <c r="H5" s="45"/>
      <c r="I5" s="45"/>
      <c r="J5" s="45"/>
      <c r="K5" s="45"/>
      <c r="L5" s="45"/>
      <c r="M5" s="45"/>
      <c r="N5" s="45"/>
      <c r="O5" s="45"/>
      <c r="P5" s="45"/>
      <c r="Q5" s="45"/>
      <c r="R5" s="45"/>
      <c r="S5" s="45"/>
      <c r="U5" s="104"/>
    </row>
    <row r="6" spans="1:21" ht="18.75" customHeight="1">
      <c r="A6" s="79">
        <v>1</v>
      </c>
      <c r="B6" s="82" t="s">
        <v>158</v>
      </c>
      <c r="C6" s="25">
        <v>11247619.74</v>
      </c>
      <c r="D6" s="25">
        <v>11555745.74</v>
      </c>
      <c r="E6" s="25">
        <v>11645423.93</v>
      </c>
      <c r="F6" s="25">
        <v>12675058.98</v>
      </c>
      <c r="G6" s="25">
        <v>14082825.039999999</v>
      </c>
      <c r="H6" s="25">
        <v>15160123.85</v>
      </c>
      <c r="I6" s="25">
        <v>16721509.789999999</v>
      </c>
      <c r="J6" s="25">
        <v>18635123.829999998</v>
      </c>
      <c r="K6" s="25">
        <v>19701983.16</v>
      </c>
      <c r="L6" s="25">
        <v>19291307.41</v>
      </c>
      <c r="M6" s="25">
        <v>20308927.870000001</v>
      </c>
      <c r="N6" s="25">
        <v>20622910.940000001</v>
      </c>
      <c r="O6" s="25">
        <v>21644204.609999999</v>
      </c>
      <c r="P6" s="25">
        <v>22411004.949999999</v>
      </c>
      <c r="Q6" s="25">
        <v>23439590.509</v>
      </c>
      <c r="R6" s="25">
        <v>23568224.32</v>
      </c>
      <c r="S6" s="25">
        <v>24908872.969999999</v>
      </c>
      <c r="U6" s="104"/>
    </row>
    <row r="7" spans="1:21" ht="18.75" customHeight="1">
      <c r="A7" s="81" t="s">
        <v>75</v>
      </c>
      <c r="B7" s="82" t="s">
        <v>159</v>
      </c>
      <c r="C7" s="25">
        <v>1313552.17</v>
      </c>
      <c r="D7" s="25">
        <v>1583516.42</v>
      </c>
      <c r="E7" s="25">
        <v>2064329.1600000001</v>
      </c>
      <c r="F7" s="25">
        <v>2730696.04</v>
      </c>
      <c r="G7" s="25">
        <v>3243159.1100000003</v>
      </c>
      <c r="H7" s="25">
        <v>4486122.2</v>
      </c>
      <c r="I7" s="25">
        <v>6004682.8200000003</v>
      </c>
      <c r="J7" s="25">
        <v>7466016.3200000003</v>
      </c>
      <c r="K7" s="25">
        <v>7780868.1799999997</v>
      </c>
      <c r="L7" s="25">
        <v>7779217.4699999997</v>
      </c>
      <c r="M7" s="25">
        <v>7631200.6500000004</v>
      </c>
      <c r="N7" s="25">
        <v>7871119.0099999998</v>
      </c>
      <c r="O7" s="25">
        <v>8353667.6600000001</v>
      </c>
      <c r="P7" s="25">
        <v>9369060.9500000011</v>
      </c>
      <c r="Q7" s="25">
        <v>9611847.5800000001</v>
      </c>
      <c r="R7" s="25">
        <v>8809275.1500000004</v>
      </c>
      <c r="S7" s="25">
        <v>8968984.6699999999</v>
      </c>
      <c r="U7" s="104"/>
    </row>
    <row r="8" spans="1:21" ht="18.75" customHeight="1">
      <c r="A8" s="81" t="s">
        <v>89</v>
      </c>
      <c r="B8" s="82" t="s">
        <v>160</v>
      </c>
      <c r="C8" s="25">
        <v>1544711.53</v>
      </c>
      <c r="D8" s="25">
        <v>1510315.54</v>
      </c>
      <c r="E8" s="25">
        <v>1546054.67</v>
      </c>
      <c r="F8" s="25">
        <v>1549555.52</v>
      </c>
      <c r="G8" s="25">
        <v>1636332.41</v>
      </c>
      <c r="H8" s="25">
        <v>1660503.49</v>
      </c>
      <c r="I8" s="25">
        <v>1628236.0999999999</v>
      </c>
      <c r="J8" s="25">
        <v>1639575.1900000002</v>
      </c>
      <c r="K8" s="25">
        <v>1488559.08</v>
      </c>
      <c r="L8" s="25">
        <v>1489193.56</v>
      </c>
      <c r="M8" s="25">
        <v>1468687.85</v>
      </c>
      <c r="N8" s="25">
        <v>1454224.28</v>
      </c>
      <c r="O8" s="25">
        <v>1442466.4099999974</v>
      </c>
      <c r="P8" s="25">
        <v>1434268.6500000001</v>
      </c>
      <c r="Q8" s="25">
        <v>1471506.72</v>
      </c>
      <c r="R8" s="25">
        <v>1543734.67</v>
      </c>
      <c r="S8" s="25">
        <v>1423172.26</v>
      </c>
      <c r="U8" s="104"/>
    </row>
    <row r="9" spans="1:21" s="112" customFormat="1" ht="29.45" customHeight="1">
      <c r="A9" s="109" t="s">
        <v>100</v>
      </c>
      <c r="B9" s="110" t="s">
        <v>87</v>
      </c>
      <c r="C9" s="111">
        <f>C6-C7</f>
        <v>9934067.5700000003</v>
      </c>
      <c r="D9" s="111">
        <f t="shared" ref="D9:R9" si="0">D6-D7</f>
        <v>9972229.3200000003</v>
      </c>
      <c r="E9" s="111">
        <f t="shared" si="0"/>
        <v>9581094.7699999996</v>
      </c>
      <c r="F9" s="111">
        <f t="shared" si="0"/>
        <v>9944362.9400000013</v>
      </c>
      <c r="G9" s="111">
        <f t="shared" si="0"/>
        <v>10839665.93</v>
      </c>
      <c r="H9" s="111">
        <f t="shared" si="0"/>
        <v>10674001.649999999</v>
      </c>
      <c r="I9" s="111">
        <f t="shared" si="0"/>
        <v>10716826.969999999</v>
      </c>
      <c r="J9" s="111">
        <f t="shared" si="0"/>
        <v>11169107.509999998</v>
      </c>
      <c r="K9" s="111">
        <f t="shared" si="0"/>
        <v>11921114.98</v>
      </c>
      <c r="L9" s="111">
        <f t="shared" si="0"/>
        <v>11512089.940000001</v>
      </c>
      <c r="M9" s="111">
        <f t="shared" si="0"/>
        <v>12677727.220000001</v>
      </c>
      <c r="N9" s="111">
        <f t="shared" si="0"/>
        <v>12751791.930000002</v>
      </c>
      <c r="O9" s="111">
        <f t="shared" si="0"/>
        <v>13290536.949999999</v>
      </c>
      <c r="P9" s="111">
        <f t="shared" si="0"/>
        <v>13041943.999999998</v>
      </c>
      <c r="Q9" s="111">
        <f t="shared" si="0"/>
        <v>13827742.929</v>
      </c>
      <c r="R9" s="111">
        <f t="shared" si="0"/>
        <v>14758949.17</v>
      </c>
      <c r="S9" s="111">
        <v>15939888.299999999</v>
      </c>
      <c r="U9" s="113"/>
    </row>
    <row r="10" spans="1:21"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c r="U10" s="104"/>
    </row>
    <row r="11" spans="1:21"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128313.52</v>
      </c>
      <c r="R11" s="25">
        <v>171492.59</v>
      </c>
      <c r="S11" s="25">
        <v>134034.07999999999</v>
      </c>
      <c r="U11" s="104"/>
    </row>
    <row r="12" spans="1:21" ht="18.75" customHeight="1">
      <c r="A12" s="80" t="s">
        <v>3</v>
      </c>
      <c r="B12" s="87" t="s">
        <v>5</v>
      </c>
      <c r="C12" s="45"/>
      <c r="D12" s="45"/>
      <c r="E12" s="45"/>
      <c r="F12" s="45"/>
      <c r="G12" s="45"/>
      <c r="H12" s="45"/>
      <c r="I12" s="45"/>
      <c r="J12" s="45"/>
      <c r="K12" s="45"/>
      <c r="L12" s="45"/>
      <c r="M12" s="45"/>
      <c r="N12" s="45"/>
      <c r="O12" s="45"/>
      <c r="P12" s="45"/>
      <c r="Q12" s="45"/>
      <c r="R12" s="45"/>
      <c r="S12" s="45"/>
      <c r="U12" s="104"/>
    </row>
    <row r="13" spans="1:21" ht="18.75" customHeight="1">
      <c r="A13" s="79">
        <v>1</v>
      </c>
      <c r="B13" s="82" t="s">
        <v>37</v>
      </c>
      <c r="C13" s="25">
        <v>670405.15000000037</v>
      </c>
      <c r="D13" s="25">
        <v>839122.93000000017</v>
      </c>
      <c r="E13" s="25">
        <v>786359.87000000011</v>
      </c>
      <c r="F13" s="25">
        <v>870501.94999999972</v>
      </c>
      <c r="G13" s="25">
        <v>1109933.5800000008</v>
      </c>
      <c r="H13" s="25">
        <v>1237423.9599999997</v>
      </c>
      <c r="I13" s="25">
        <v>1117315.2899999986</v>
      </c>
      <c r="J13" s="25">
        <v>1114716.5499999998</v>
      </c>
      <c r="K13" s="25">
        <v>1320554.5400000014</v>
      </c>
      <c r="L13" s="25">
        <v>874626.06999999937</v>
      </c>
      <c r="M13" s="25">
        <v>898234.79999999888</v>
      </c>
      <c r="N13" s="25">
        <v>1082950.2600000007</v>
      </c>
      <c r="O13" s="25">
        <v>1158522.2220000001</v>
      </c>
      <c r="P13" s="25">
        <v>1116383.3700000001</v>
      </c>
      <c r="Q13" s="25">
        <v>1138213.4199999981</v>
      </c>
      <c r="R13" s="25">
        <v>570015.80999999959</v>
      </c>
      <c r="S13" s="25">
        <v>2687528.1000000006</v>
      </c>
      <c r="U13" s="104"/>
    </row>
    <row r="14" spans="1:21"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c r="U14" s="104"/>
    </row>
    <row r="15" spans="1:21" ht="18.75" customHeight="1">
      <c r="A15" s="81" t="s">
        <v>89</v>
      </c>
      <c r="B15" s="82" t="s">
        <v>90</v>
      </c>
      <c r="C15" s="25">
        <v>56344.87</v>
      </c>
      <c r="D15" s="25">
        <v>74639.89</v>
      </c>
      <c r="E15" s="25">
        <v>62692.82</v>
      </c>
      <c r="F15" s="25">
        <v>84570.92</v>
      </c>
      <c r="G15" s="25">
        <v>88980.72</v>
      </c>
      <c r="H15" s="25">
        <v>94396.87</v>
      </c>
      <c r="I15" s="25">
        <v>111617.39</v>
      </c>
      <c r="J15" s="25">
        <v>158566.18</v>
      </c>
      <c r="K15" s="25">
        <v>177622.28</v>
      </c>
      <c r="L15" s="25">
        <v>184334.38</v>
      </c>
      <c r="M15" s="25">
        <v>240745.35</v>
      </c>
      <c r="N15" s="25">
        <v>201399.2</v>
      </c>
      <c r="O15" s="25">
        <v>195677.65719999999</v>
      </c>
      <c r="P15" s="25">
        <v>169341.45</v>
      </c>
      <c r="Q15" s="25">
        <v>172441.46000000005</v>
      </c>
      <c r="R15" s="25">
        <v>139276.15</v>
      </c>
      <c r="S15" s="25">
        <v>156276.49052904657</v>
      </c>
      <c r="U15" s="104"/>
    </row>
    <row r="16" spans="1:21" ht="18.75" customHeight="1">
      <c r="A16" s="80" t="s">
        <v>4</v>
      </c>
      <c r="B16" s="87" t="s">
        <v>32</v>
      </c>
      <c r="C16" s="45"/>
      <c r="D16" s="45"/>
      <c r="E16" s="45"/>
      <c r="F16" s="45"/>
      <c r="G16" s="45"/>
      <c r="H16" s="45"/>
      <c r="I16" s="45"/>
      <c r="J16" s="45"/>
      <c r="K16" s="45"/>
      <c r="L16" s="45"/>
      <c r="M16" s="45"/>
      <c r="N16" s="45"/>
      <c r="O16" s="45"/>
      <c r="P16" s="45"/>
      <c r="Q16" s="45"/>
      <c r="R16" s="45"/>
      <c r="S16" s="45"/>
      <c r="U16" s="104"/>
    </row>
    <row r="17" spans="1:21" ht="18.75" customHeight="1">
      <c r="A17" s="79">
        <v>1</v>
      </c>
      <c r="B17" s="82" t="s">
        <v>165</v>
      </c>
      <c r="C17" s="25">
        <v>1264561.77</v>
      </c>
      <c r="D17" s="25">
        <v>1234573.22</v>
      </c>
      <c r="E17" s="25">
        <v>1154003.48</v>
      </c>
      <c r="F17" s="25">
        <v>1181362.6599999999</v>
      </c>
      <c r="G17" s="25">
        <v>1239413.44</v>
      </c>
      <c r="H17" s="25">
        <v>1221065.3999999999</v>
      </c>
      <c r="I17" s="25">
        <v>1195709.23</v>
      </c>
      <c r="J17" s="25">
        <v>1379992.38</v>
      </c>
      <c r="K17" s="25">
        <v>1398144.56</v>
      </c>
      <c r="L17" s="25">
        <v>1533656.46</v>
      </c>
      <c r="M17" s="25">
        <v>1627962.03</v>
      </c>
      <c r="N17" s="25">
        <v>1680402.97</v>
      </c>
      <c r="O17" s="25">
        <v>2380120.8600000003</v>
      </c>
      <c r="P17" s="25">
        <v>2478221.2400000002</v>
      </c>
      <c r="Q17" s="25">
        <v>2559925.14</v>
      </c>
      <c r="R17" s="25">
        <v>2643074.56</v>
      </c>
      <c r="S17" s="25">
        <v>2631740.12</v>
      </c>
      <c r="U17" s="104"/>
    </row>
    <row r="18" spans="1:21" ht="18.75" customHeight="1">
      <c r="A18" s="83">
        <v>2</v>
      </c>
      <c r="B18" s="82" t="s">
        <v>38</v>
      </c>
      <c r="C18" s="25">
        <v>2940188.47</v>
      </c>
      <c r="D18" s="25">
        <v>2909006.09</v>
      </c>
      <c r="E18" s="25">
        <v>2597032.63</v>
      </c>
      <c r="F18" s="25">
        <v>3223410.35</v>
      </c>
      <c r="G18" s="25">
        <v>3087008.71</v>
      </c>
      <c r="H18" s="25">
        <v>3391725.16</v>
      </c>
      <c r="I18" s="25">
        <v>3657858.03</v>
      </c>
      <c r="J18" s="25">
        <v>3776230.22</v>
      </c>
      <c r="K18" s="25">
        <v>3806927.1</v>
      </c>
      <c r="L18" s="25">
        <v>4276436.58</v>
      </c>
      <c r="M18" s="25">
        <v>6083788.6799999997</v>
      </c>
      <c r="N18" s="25">
        <v>6645333.0199999996</v>
      </c>
      <c r="O18" s="25">
        <v>4336642.57</v>
      </c>
      <c r="P18" s="25">
        <v>4208428.34</v>
      </c>
      <c r="Q18" s="25">
        <v>5108111.2699999996</v>
      </c>
      <c r="R18" s="25">
        <v>6209349.3799999999</v>
      </c>
      <c r="S18" s="25">
        <v>5864503.1199999992</v>
      </c>
      <c r="U18" s="104"/>
    </row>
    <row r="19" spans="1:21"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U19" s="104"/>
    </row>
    <row r="20" spans="1:21" ht="30">
      <c r="A20" s="81" t="s">
        <v>98</v>
      </c>
      <c r="B20" s="82" t="s">
        <v>79</v>
      </c>
      <c r="C20" s="25">
        <v>2270121.42</v>
      </c>
      <c r="D20" s="25">
        <v>2195170.13</v>
      </c>
      <c r="E20" s="25">
        <v>2086133.68</v>
      </c>
      <c r="F20" s="25">
        <v>2406099.04</v>
      </c>
      <c r="G20" s="25">
        <v>2442482.85</v>
      </c>
      <c r="H20" s="25">
        <v>2467767.9500000002</v>
      </c>
      <c r="I20" s="25">
        <v>2742484.81</v>
      </c>
      <c r="J20" s="25">
        <v>2709024.99</v>
      </c>
      <c r="K20" s="25">
        <v>2895760.3</v>
      </c>
      <c r="L20" s="25">
        <v>3318305.87</v>
      </c>
      <c r="M20" s="25">
        <v>4056395.07</v>
      </c>
      <c r="N20" s="25">
        <v>4494791.26</v>
      </c>
      <c r="O20" s="25">
        <v>3449883.2899999996</v>
      </c>
      <c r="P20" s="25">
        <v>3353049.9899999998</v>
      </c>
      <c r="Q20" s="25">
        <v>4106428.55</v>
      </c>
      <c r="R20" s="25">
        <v>4281313.59</v>
      </c>
      <c r="S20" s="25">
        <v>4746954.8099999996</v>
      </c>
      <c r="U20" s="104"/>
    </row>
    <row r="21" spans="1:21" ht="18.75" customHeight="1">
      <c r="A21" s="79">
        <v>3</v>
      </c>
      <c r="B21" s="82" t="s">
        <v>40</v>
      </c>
      <c r="C21" s="25">
        <v>2829746.78</v>
      </c>
      <c r="D21" s="25">
        <v>2537784.9300000002</v>
      </c>
      <c r="E21" s="25">
        <v>2852832.74</v>
      </c>
      <c r="F21" s="25">
        <v>2901903.8</v>
      </c>
      <c r="G21" s="25">
        <v>2795988.25</v>
      </c>
      <c r="H21" s="25">
        <v>2749806.54</v>
      </c>
      <c r="I21" s="25">
        <v>2573654.2400000002</v>
      </c>
      <c r="J21" s="25">
        <v>2747439.24</v>
      </c>
      <c r="K21" s="25">
        <v>2872708.95</v>
      </c>
      <c r="L21" s="25">
        <v>2719874</v>
      </c>
      <c r="M21" s="25">
        <v>1900881.31</v>
      </c>
      <c r="N21" s="25">
        <v>1903063.84</v>
      </c>
      <c r="O21" s="25">
        <v>2230259.58</v>
      </c>
      <c r="P21" s="25">
        <v>2312332.0700000003</v>
      </c>
      <c r="Q21" s="25">
        <v>2327605.9</v>
      </c>
      <c r="R21" s="25">
        <v>2389454.81</v>
      </c>
      <c r="S21" s="25">
        <v>2475459.71</v>
      </c>
      <c r="U21" s="104"/>
    </row>
    <row r="22" spans="1:21" ht="18.75" customHeight="1">
      <c r="A22" s="81" t="s">
        <v>99</v>
      </c>
      <c r="B22" s="82" t="s">
        <v>57</v>
      </c>
      <c r="C22" s="25">
        <v>1544711.52</v>
      </c>
      <c r="D22" s="25">
        <v>1510315.54</v>
      </c>
      <c r="E22" s="25">
        <v>1546054.67</v>
      </c>
      <c r="F22" s="25">
        <v>1553203.32</v>
      </c>
      <c r="G22" s="25">
        <v>1627892.72</v>
      </c>
      <c r="H22" s="25">
        <v>1655246.95</v>
      </c>
      <c r="I22" s="25">
        <v>1500407.08</v>
      </c>
      <c r="J22" s="25">
        <v>1542345.83</v>
      </c>
      <c r="K22" s="25">
        <v>1590961.9</v>
      </c>
      <c r="L22" s="25">
        <v>1460006.07</v>
      </c>
      <c r="M22" s="25">
        <v>1498576.85</v>
      </c>
      <c r="N22" s="25">
        <v>1454224.28</v>
      </c>
      <c r="O22" s="25">
        <v>1442466.4099999974</v>
      </c>
      <c r="P22" s="25">
        <v>1434268.6500000001</v>
      </c>
      <c r="Q22" s="25">
        <v>1471506.72</v>
      </c>
      <c r="R22" s="25">
        <v>1543734.67</v>
      </c>
      <c r="S22" s="25">
        <v>1423172.26</v>
      </c>
      <c r="U22" s="104"/>
    </row>
    <row r="23" spans="1:21"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c r="U23" s="104"/>
    </row>
    <row r="24" spans="1:21" ht="30">
      <c r="A24" s="79">
        <v>4</v>
      </c>
      <c r="B24" s="82" t="s">
        <v>41</v>
      </c>
      <c r="C24" s="25">
        <v>1765407.7</v>
      </c>
      <c r="D24" s="25">
        <v>1698319.12</v>
      </c>
      <c r="E24" s="25">
        <v>1602707.07</v>
      </c>
      <c r="F24" s="25">
        <v>1596625.58</v>
      </c>
      <c r="G24" s="25">
        <v>1730341.54</v>
      </c>
      <c r="H24" s="25">
        <v>1633609.89</v>
      </c>
      <c r="I24" s="25">
        <v>1425974.87</v>
      </c>
      <c r="J24" s="25">
        <v>1276473.3600000001</v>
      </c>
      <c r="K24" s="25">
        <v>1316892.72</v>
      </c>
      <c r="L24" s="25">
        <v>1360477.13</v>
      </c>
      <c r="M24" s="25">
        <v>1430597.64</v>
      </c>
      <c r="N24" s="25">
        <v>1689042.93</v>
      </c>
      <c r="O24" s="25">
        <v>1950600.48</v>
      </c>
      <c r="P24" s="25">
        <v>2000593.57</v>
      </c>
      <c r="Q24" s="25">
        <v>2049262.72</v>
      </c>
      <c r="R24" s="25">
        <v>2081005.11</v>
      </c>
      <c r="S24" s="25">
        <v>2161836.4900000002</v>
      </c>
      <c r="U24" s="104"/>
    </row>
    <row r="25" spans="1:21" ht="18.75" customHeight="1">
      <c r="A25" s="79">
        <v>5</v>
      </c>
      <c r="B25" s="116" t="s">
        <v>42</v>
      </c>
      <c r="C25" s="25">
        <v>54971.93</v>
      </c>
      <c r="D25" s="25">
        <v>106893.55</v>
      </c>
      <c r="E25" s="25">
        <v>111994.45</v>
      </c>
      <c r="F25" s="25">
        <v>23662.3</v>
      </c>
      <c r="G25" s="25">
        <v>68009.58</v>
      </c>
      <c r="H25" s="25">
        <v>19634.740000000002</v>
      </c>
      <c r="I25" s="25">
        <v>2612.77</v>
      </c>
      <c r="J25" s="25">
        <v>1802.46</v>
      </c>
      <c r="K25" s="25">
        <v>29582.19</v>
      </c>
      <c r="L25" s="25">
        <v>1416.56</v>
      </c>
      <c r="M25" s="25">
        <v>6469.85</v>
      </c>
      <c r="N25" s="25">
        <v>139.02000000000001</v>
      </c>
      <c r="O25" s="25">
        <v>1295.71</v>
      </c>
      <c r="P25" s="25">
        <v>0</v>
      </c>
      <c r="Q25" s="117">
        <v>0</v>
      </c>
      <c r="R25" s="117">
        <v>0</v>
      </c>
      <c r="S25" s="25">
        <v>747.53</v>
      </c>
      <c r="U25" s="104"/>
    </row>
    <row r="26" spans="1:21" ht="18.75" customHeight="1">
      <c r="A26" s="79">
        <v>6</v>
      </c>
      <c r="B26" s="114" t="s">
        <v>43</v>
      </c>
      <c r="C26" s="25">
        <v>156110.04999999999</v>
      </c>
      <c r="D26" s="25">
        <v>149566.19</v>
      </c>
      <c r="E26" s="25">
        <v>140074.14000000001</v>
      </c>
      <c r="F26" s="25">
        <v>134383.82999999999</v>
      </c>
      <c r="G26" s="25">
        <v>141550.12</v>
      </c>
      <c r="H26" s="25">
        <v>183825.02</v>
      </c>
      <c r="I26" s="25">
        <v>126746.89</v>
      </c>
      <c r="J26" s="25">
        <v>111583.47</v>
      </c>
      <c r="K26" s="25">
        <v>33830.39</v>
      </c>
      <c r="L26" s="25">
        <v>104684.05</v>
      </c>
      <c r="M26" s="25">
        <v>56527.6</v>
      </c>
      <c r="N26" s="25">
        <v>141257.44</v>
      </c>
      <c r="O26" s="25">
        <v>141065.09</v>
      </c>
      <c r="P26" s="25">
        <v>137461.85</v>
      </c>
      <c r="Q26" s="115">
        <v>135132.35</v>
      </c>
      <c r="R26" s="115">
        <v>142120.62</v>
      </c>
      <c r="S26" s="25">
        <v>149081.24</v>
      </c>
      <c r="U26" s="104"/>
    </row>
    <row r="27" spans="1:21" ht="18.75" customHeight="1">
      <c r="A27" s="79">
        <v>7</v>
      </c>
      <c r="B27" s="82" t="s">
        <v>60</v>
      </c>
      <c r="C27" s="25">
        <v>512340.21</v>
      </c>
      <c r="D27" s="25">
        <v>660980.65</v>
      </c>
      <c r="E27" s="25">
        <v>690276.75</v>
      </c>
      <c r="F27" s="25">
        <v>637779.43999999994</v>
      </c>
      <c r="G27" s="25">
        <v>879057.74</v>
      </c>
      <c r="H27" s="25">
        <v>658741.77</v>
      </c>
      <c r="I27" s="25">
        <v>558131.24</v>
      </c>
      <c r="J27" s="25">
        <v>470544.57</v>
      </c>
      <c r="K27" s="25">
        <v>442573.98</v>
      </c>
      <c r="L27" s="25">
        <v>445563.71</v>
      </c>
      <c r="M27" s="25">
        <v>402071.75</v>
      </c>
      <c r="N27" s="25">
        <v>393789.67</v>
      </c>
      <c r="O27" s="25">
        <v>465802.95</v>
      </c>
      <c r="P27" s="25">
        <v>378768.55</v>
      </c>
      <c r="Q27" s="25">
        <v>397153.13</v>
      </c>
      <c r="R27" s="25">
        <v>388683.56</v>
      </c>
      <c r="S27" s="25">
        <v>390200.49000000005</v>
      </c>
      <c r="U27" s="104"/>
    </row>
    <row r="28" spans="1:21"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c r="U28" s="104"/>
    </row>
    <row r="29" spans="1:21"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c r="U29" s="104"/>
    </row>
    <row r="30" spans="1:21" ht="18.75" customHeight="1">
      <c r="A30" s="72" t="s">
        <v>21</v>
      </c>
      <c r="B30" s="86" t="s">
        <v>73</v>
      </c>
      <c r="C30" s="45"/>
      <c r="D30" s="45"/>
      <c r="E30" s="45"/>
      <c r="F30" s="45"/>
      <c r="G30" s="45"/>
      <c r="H30" s="45"/>
      <c r="I30" s="45"/>
      <c r="J30" s="45"/>
      <c r="K30" s="45"/>
      <c r="L30" s="45"/>
      <c r="M30" s="45"/>
      <c r="N30" s="45"/>
      <c r="O30" s="45"/>
      <c r="P30" s="45"/>
      <c r="Q30" s="45"/>
      <c r="R30" s="45"/>
      <c r="S30" s="45"/>
      <c r="U30" s="104"/>
    </row>
    <row r="31" spans="1:21" ht="18.75" customHeight="1">
      <c r="A31" s="46">
        <v>1</v>
      </c>
      <c r="B31" s="90" t="s">
        <v>167</v>
      </c>
      <c r="C31" s="25">
        <v>8592539.1499999985</v>
      </c>
      <c r="D31" s="25">
        <v>8592539.1499999985</v>
      </c>
      <c r="E31" s="25">
        <v>8592539.1499999985</v>
      </c>
      <c r="F31" s="25">
        <v>8592539.9399999995</v>
      </c>
      <c r="G31" s="25">
        <v>9979551.5899999999</v>
      </c>
      <c r="H31" s="25">
        <v>9979551.5899999999</v>
      </c>
      <c r="I31" s="25">
        <v>9979551.5899999999</v>
      </c>
      <c r="J31" s="25">
        <v>9979551.5899999999</v>
      </c>
      <c r="K31" s="25">
        <v>9979551.5899999999</v>
      </c>
      <c r="L31" s="25">
        <v>9979551.5899999999</v>
      </c>
      <c r="M31" s="25">
        <v>9979551.5899999999</v>
      </c>
      <c r="N31" s="25">
        <v>9979551.5899999999</v>
      </c>
      <c r="O31" s="25">
        <v>9108620.3699999992</v>
      </c>
      <c r="P31" s="25">
        <v>13500353.59</v>
      </c>
      <c r="Q31" s="25">
        <v>13500353.59</v>
      </c>
      <c r="R31" s="25">
        <v>13500353.59</v>
      </c>
      <c r="S31" s="25">
        <v>13500354.59</v>
      </c>
      <c r="U31" s="104"/>
    </row>
    <row r="32" spans="1:21" ht="18.75" customHeight="1">
      <c r="A32" s="58" t="s">
        <v>75</v>
      </c>
      <c r="B32" s="90" t="s">
        <v>168</v>
      </c>
      <c r="C32" s="25">
        <v>3406776.63</v>
      </c>
      <c r="D32" s="25">
        <v>3406776.63</v>
      </c>
      <c r="E32" s="25">
        <v>3406776.63</v>
      </c>
      <c r="F32" s="25">
        <v>3406777.42</v>
      </c>
      <c r="G32" s="25">
        <v>3833683.91</v>
      </c>
      <c r="H32" s="25">
        <v>3833683.91</v>
      </c>
      <c r="I32" s="25">
        <v>3833683.91</v>
      </c>
      <c r="J32" s="25">
        <v>3833683.91</v>
      </c>
      <c r="K32" s="25">
        <v>3833683.91</v>
      </c>
      <c r="L32" s="25">
        <v>3833683.91</v>
      </c>
      <c r="M32" s="25">
        <v>3833683.91</v>
      </c>
      <c r="N32" s="25">
        <v>3833683.91</v>
      </c>
      <c r="O32" s="25">
        <v>3562869.82</v>
      </c>
      <c r="P32" s="25">
        <v>13500353.59</v>
      </c>
      <c r="Q32" s="25">
        <v>13500353.59</v>
      </c>
      <c r="R32" s="25">
        <v>13500353.59</v>
      </c>
      <c r="S32" s="25">
        <v>13500354.59</v>
      </c>
      <c r="U32" s="104"/>
    </row>
    <row r="33" spans="1:21" ht="18.75" customHeight="1">
      <c r="A33" s="58" t="s">
        <v>89</v>
      </c>
      <c r="B33" s="90" t="s">
        <v>169</v>
      </c>
      <c r="C33" s="25">
        <v>5185762.5199999996</v>
      </c>
      <c r="D33" s="25">
        <v>5185762.5199999996</v>
      </c>
      <c r="E33" s="25">
        <v>5185762.5199999996</v>
      </c>
      <c r="F33" s="25">
        <v>5185762.5199999996</v>
      </c>
      <c r="G33" s="25">
        <v>6145867.6799999997</v>
      </c>
      <c r="H33" s="25">
        <v>6145867.6799999997</v>
      </c>
      <c r="I33" s="25">
        <v>6145867.6799999997</v>
      </c>
      <c r="J33" s="25">
        <v>6145867.6799999997</v>
      </c>
      <c r="K33" s="25">
        <v>6145867.6799999997</v>
      </c>
      <c r="L33" s="25">
        <v>6145867.6799999997</v>
      </c>
      <c r="M33" s="25">
        <v>6145867.6799999997</v>
      </c>
      <c r="N33" s="25">
        <v>6145867.6799999997</v>
      </c>
      <c r="O33" s="25">
        <v>5545750.5499999998</v>
      </c>
      <c r="P33" s="25"/>
      <c r="Q33" s="25"/>
      <c r="R33" s="25"/>
      <c r="S33" s="25"/>
      <c r="U33" s="104"/>
    </row>
    <row r="34" spans="1:21"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c r="U34" s="104"/>
    </row>
    <row r="35" spans="1:21"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c r="U35" s="104"/>
    </row>
    <row r="36" spans="1:21"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c r="U36" s="104"/>
    </row>
    <row r="37" spans="1:21" ht="18.75" customHeight="1">
      <c r="A37" s="46">
        <v>2</v>
      </c>
      <c r="B37" s="90" t="s">
        <v>173</v>
      </c>
      <c r="C37" s="25">
        <v>878368.61</v>
      </c>
      <c r="D37" s="25">
        <v>639409.80000000005</v>
      </c>
      <c r="E37" s="25">
        <v>638832.9</v>
      </c>
      <c r="F37" s="25">
        <v>671803.1</v>
      </c>
      <c r="G37" s="25">
        <v>748277.65</v>
      </c>
      <c r="H37" s="25">
        <v>600205.94999999995</v>
      </c>
      <c r="I37" s="25">
        <v>536636.32999999996</v>
      </c>
      <c r="J37" s="25">
        <v>531188.47</v>
      </c>
      <c r="K37" s="25">
        <v>646948.91</v>
      </c>
      <c r="L37" s="25">
        <v>381202.49</v>
      </c>
      <c r="M37" s="25">
        <v>301388.78999999998</v>
      </c>
      <c r="N37" s="25">
        <v>439809.58000000007</v>
      </c>
      <c r="O37" s="25">
        <v>542858.13</v>
      </c>
      <c r="P37" s="25">
        <v>591602.16</v>
      </c>
      <c r="Q37" s="25">
        <v>508719.72</v>
      </c>
      <c r="R37" s="25">
        <v>530685.35</v>
      </c>
      <c r="S37" s="25">
        <v>485488.7</v>
      </c>
      <c r="U37" s="104"/>
    </row>
    <row r="38" spans="1:21" ht="18.75" customHeight="1">
      <c r="A38" s="46">
        <v>3</v>
      </c>
      <c r="B38" s="90" t="s">
        <v>174</v>
      </c>
      <c r="C38" s="25">
        <v>4513302.43</v>
      </c>
      <c r="D38" s="25">
        <v>4539693.07</v>
      </c>
      <c r="E38" s="25">
        <v>3812499.31</v>
      </c>
      <c r="F38" s="25">
        <v>3895759.1287500001</v>
      </c>
      <c r="G38" s="25">
        <v>4212340.8637500005</v>
      </c>
      <c r="H38" s="25">
        <v>4247258.2387500005</v>
      </c>
      <c r="I38" s="25">
        <v>4363873.1537499996</v>
      </c>
      <c r="J38" s="25">
        <v>4403968.8512500003</v>
      </c>
      <c r="K38" s="25">
        <v>4118962.7400000026</v>
      </c>
      <c r="L38" s="25">
        <v>7004559.5700000003</v>
      </c>
      <c r="M38" s="25">
        <v>9668217.2400000021</v>
      </c>
      <c r="N38" s="25">
        <v>9457617.5300000012</v>
      </c>
      <c r="O38" s="25">
        <v>10619127.67</v>
      </c>
      <c r="P38" s="25">
        <v>8548745.8699999992</v>
      </c>
      <c r="Q38" s="25">
        <v>8454539.9700000007</v>
      </c>
      <c r="R38" s="25">
        <v>9520151.959999999</v>
      </c>
      <c r="S38" s="25">
        <v>11888383.859999999</v>
      </c>
      <c r="U38" s="104"/>
    </row>
    <row r="39" spans="1:21"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c r="U39" s="104"/>
    </row>
    <row r="40" spans="1:21"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U40" s="104"/>
    </row>
    <row r="41" spans="1:21" ht="18.75" customHeight="1">
      <c r="A41" s="48" t="s">
        <v>72</v>
      </c>
      <c r="B41" s="91" t="s">
        <v>74</v>
      </c>
      <c r="C41" s="45"/>
      <c r="D41" s="45"/>
      <c r="E41" s="45"/>
      <c r="F41" s="45"/>
      <c r="G41" s="45"/>
      <c r="H41" s="45"/>
      <c r="I41" s="45"/>
      <c r="J41" s="45"/>
      <c r="K41" s="45"/>
      <c r="L41" s="45"/>
      <c r="M41" s="45"/>
      <c r="N41" s="45"/>
      <c r="O41" s="45"/>
      <c r="P41" s="45"/>
      <c r="Q41" s="45"/>
      <c r="R41" s="45"/>
      <c r="S41" s="45"/>
      <c r="U41" s="104"/>
    </row>
    <row r="42" spans="1:21" ht="30.75">
      <c r="A42" s="46">
        <v>1</v>
      </c>
      <c r="B42" s="90" t="s">
        <v>177</v>
      </c>
      <c r="C42" s="47">
        <v>2236802.75</v>
      </c>
      <c r="D42" s="47">
        <v>1742449.8</v>
      </c>
      <c r="E42" s="47">
        <v>1615595.57</v>
      </c>
      <c r="F42" s="47">
        <v>1498125.4</v>
      </c>
      <c r="G42" s="47">
        <v>1466077.21</v>
      </c>
      <c r="H42" s="47">
        <v>1146284.6499999999</v>
      </c>
      <c r="I42" s="47">
        <v>927069.93</v>
      </c>
      <c r="J42" s="47">
        <v>816375.14</v>
      </c>
      <c r="K42" s="47">
        <v>804042.87</v>
      </c>
      <c r="L42" s="47">
        <v>778681.54</v>
      </c>
      <c r="M42" s="47">
        <v>3079775.72</v>
      </c>
      <c r="N42" s="47">
        <v>7184182.0300000003</v>
      </c>
      <c r="O42" s="47">
        <v>6880472.1600000001</v>
      </c>
      <c r="P42" s="47">
        <v>7068267.9299999997</v>
      </c>
      <c r="Q42" s="47">
        <v>6763035.7800000003</v>
      </c>
      <c r="R42" s="47">
        <v>7810601.3700000001</v>
      </c>
      <c r="S42" s="47">
        <v>8983938.4199999999</v>
      </c>
      <c r="U42" s="104"/>
    </row>
    <row r="43" spans="1:21" ht="18.75" customHeight="1">
      <c r="A43" s="72" t="s">
        <v>144</v>
      </c>
      <c r="B43" s="86" t="s">
        <v>157</v>
      </c>
      <c r="C43" s="45"/>
      <c r="D43" s="45"/>
      <c r="E43" s="45"/>
      <c r="F43" s="45"/>
      <c r="G43" s="45"/>
      <c r="H43" s="45"/>
      <c r="I43" s="45"/>
      <c r="J43" s="45"/>
      <c r="K43" s="45"/>
      <c r="L43" s="45"/>
      <c r="M43" s="45"/>
      <c r="N43" s="45"/>
      <c r="O43" s="45"/>
      <c r="P43" s="45"/>
      <c r="Q43" s="45"/>
      <c r="R43" s="45"/>
      <c r="S43" s="45"/>
      <c r="U43" s="104"/>
    </row>
    <row r="44" spans="1:21" ht="39.950000000000003" customHeight="1">
      <c r="A44" s="93" t="s">
        <v>198</v>
      </c>
      <c r="B44" s="94" t="s">
        <v>200</v>
      </c>
      <c r="C44" s="47"/>
      <c r="D44" s="47"/>
      <c r="E44" s="47"/>
      <c r="F44" s="47"/>
      <c r="G44" s="47"/>
      <c r="H44" s="47"/>
      <c r="I44" s="47"/>
      <c r="J44" s="47"/>
      <c r="K44" s="47"/>
      <c r="L44" s="47"/>
      <c r="M44" s="47"/>
      <c r="N44" s="47"/>
      <c r="O44" s="47"/>
      <c r="P44" s="47"/>
      <c r="Q44" s="47"/>
      <c r="R44" s="47"/>
      <c r="S44" s="47"/>
      <c r="U44" s="104"/>
    </row>
    <row r="45" spans="1:21" ht="39.950000000000003" customHeight="1">
      <c r="A45" s="93" t="s">
        <v>199</v>
      </c>
      <c r="B45" s="94" t="s">
        <v>204</v>
      </c>
      <c r="C45" s="47">
        <v>870195.72</v>
      </c>
      <c r="D45" s="47">
        <v>1302180.8999999999</v>
      </c>
      <c r="E45" s="47">
        <v>1937357.15</v>
      </c>
      <c r="F45" s="47">
        <v>2321884.0699999998</v>
      </c>
      <c r="G45" s="47">
        <v>3011123.46</v>
      </c>
      <c r="H45" s="47">
        <v>4287705.08</v>
      </c>
      <c r="I45" s="47">
        <v>5661233.9500000002</v>
      </c>
      <c r="J45" s="47">
        <v>5772704.0800000001</v>
      </c>
      <c r="K45" s="47">
        <v>5754846.4500000002</v>
      </c>
      <c r="L45" s="47">
        <v>5908854.5700000003</v>
      </c>
      <c r="M45" s="47">
        <v>5682284.4800000004</v>
      </c>
      <c r="N45" s="47">
        <v>5790684.9900000002</v>
      </c>
      <c r="O45" s="47">
        <v>6013746.9100000001</v>
      </c>
      <c r="P45" s="47">
        <v>6200907.9800000004</v>
      </c>
      <c r="Q45" s="47">
        <v>6616472.54</v>
      </c>
      <c r="R45" s="47">
        <v>5622070.21</v>
      </c>
      <c r="S45" s="47">
        <v>5424420.9799999995</v>
      </c>
      <c r="U45" s="104"/>
    </row>
    <row r="46" spans="1:21" ht="39.950000000000003" customHeight="1">
      <c r="A46" s="95" t="s">
        <v>89</v>
      </c>
      <c r="B46" s="94" t="s">
        <v>188</v>
      </c>
      <c r="C46" s="47">
        <v>763461.58</v>
      </c>
      <c r="D46" s="47">
        <v>1113872.3799999999</v>
      </c>
      <c r="E46" s="47">
        <v>1642093.03</v>
      </c>
      <c r="F46" s="47">
        <v>2320907.66</v>
      </c>
      <c r="G46" s="47">
        <v>2910566.93</v>
      </c>
      <c r="H46" s="47">
        <v>4317051.83</v>
      </c>
      <c r="I46" s="47">
        <v>5592788.21</v>
      </c>
      <c r="J46" s="47">
        <v>6150535.2999999998</v>
      </c>
      <c r="K46" s="47">
        <v>5940219.3399999999</v>
      </c>
      <c r="L46" s="47">
        <v>6111584.71</v>
      </c>
      <c r="M46" s="47">
        <v>5622249.0499999998</v>
      </c>
      <c r="N46" s="47">
        <v>5779565.7199999997</v>
      </c>
      <c r="O46" s="47">
        <v>6064921.1600000001</v>
      </c>
      <c r="P46" s="47">
        <v>6202501.9199999999</v>
      </c>
      <c r="Q46" s="47">
        <v>6613954.8799999999</v>
      </c>
      <c r="R46" s="47">
        <v>5592739.9500000002</v>
      </c>
      <c r="S46" s="47">
        <v>5180324.7200000007</v>
      </c>
      <c r="U46" s="104"/>
    </row>
    <row r="47" spans="1:21" ht="45">
      <c r="A47" s="93" t="s">
        <v>202</v>
      </c>
      <c r="B47" s="94" t="s">
        <v>203</v>
      </c>
      <c r="C47" s="47"/>
      <c r="D47" s="47"/>
      <c r="E47" s="47"/>
      <c r="F47" s="47"/>
      <c r="G47" s="47"/>
      <c r="H47" s="47"/>
      <c r="I47" s="47"/>
      <c r="J47" s="47"/>
      <c r="K47" s="47"/>
      <c r="L47" s="47"/>
      <c r="M47" s="47"/>
      <c r="N47" s="47"/>
      <c r="O47" s="47"/>
      <c r="P47" s="47"/>
      <c r="Q47" s="47"/>
      <c r="R47" s="47"/>
      <c r="S47" s="47"/>
      <c r="U47" s="104"/>
    </row>
    <row r="48" spans="1:21" ht="45">
      <c r="A48" s="93" t="s">
        <v>201</v>
      </c>
      <c r="B48" s="94" t="s">
        <v>215</v>
      </c>
      <c r="C48" s="47"/>
      <c r="D48" s="47"/>
      <c r="E48" s="47"/>
      <c r="F48" s="47"/>
      <c r="G48" s="47"/>
      <c r="H48" s="47"/>
      <c r="I48" s="47"/>
      <c r="J48" s="47"/>
      <c r="K48" s="47"/>
      <c r="L48" s="47"/>
      <c r="M48" s="47"/>
      <c r="N48" s="47"/>
      <c r="O48" s="47">
        <v>171405.6</v>
      </c>
      <c r="P48" s="47">
        <v>182566.05</v>
      </c>
      <c r="Q48" s="47">
        <v>201917.1</v>
      </c>
      <c r="R48" s="47">
        <v>31756.05</v>
      </c>
      <c r="S48" s="47">
        <v>53088.770000000004</v>
      </c>
      <c r="U48" s="104"/>
    </row>
    <row r="49" spans="1:21" ht="39.950000000000003" customHeight="1">
      <c r="A49" s="95" t="s">
        <v>101</v>
      </c>
      <c r="B49" s="94" t="s">
        <v>197</v>
      </c>
      <c r="C49" s="47"/>
      <c r="D49" s="47"/>
      <c r="E49" s="47"/>
      <c r="F49" s="47"/>
      <c r="G49" s="47"/>
      <c r="H49" s="47"/>
      <c r="I49" s="47"/>
      <c r="J49" s="47"/>
      <c r="K49" s="47"/>
      <c r="L49" s="47"/>
      <c r="M49" s="47"/>
      <c r="N49" s="47"/>
      <c r="O49" s="47">
        <v>169330.42</v>
      </c>
      <c r="P49" s="47">
        <v>182566.06</v>
      </c>
      <c r="Q49" s="47">
        <v>201844.88</v>
      </c>
      <c r="R49" s="47">
        <v>29896.78</v>
      </c>
      <c r="S49" s="47">
        <v>53359.979999999996</v>
      </c>
      <c r="U49" s="104"/>
    </row>
    <row r="50" spans="1:21" ht="39.950000000000003" customHeight="1">
      <c r="A50" s="99" t="s">
        <v>97</v>
      </c>
      <c r="B50" s="98" t="s">
        <v>179</v>
      </c>
      <c r="C50" s="47"/>
      <c r="D50" s="47"/>
      <c r="E50" s="47"/>
      <c r="F50" s="47"/>
      <c r="G50" s="47"/>
      <c r="H50" s="47"/>
      <c r="I50" s="47">
        <v>181698.9</v>
      </c>
      <c r="J50" s="47">
        <v>491769.82</v>
      </c>
      <c r="K50" s="47">
        <v>424465.26</v>
      </c>
      <c r="L50" s="47">
        <v>456579.84000000003</v>
      </c>
      <c r="M50" s="47">
        <v>716787.47</v>
      </c>
      <c r="N50" s="47">
        <v>745168.52</v>
      </c>
      <c r="O50" s="47">
        <v>686220.48</v>
      </c>
      <c r="P50" s="47">
        <v>578885.93000000005</v>
      </c>
      <c r="Q50" s="47">
        <v>666689.68999999994</v>
      </c>
      <c r="R50" s="47">
        <v>804123.32</v>
      </c>
      <c r="S50" s="47">
        <v>813100.54</v>
      </c>
      <c r="U50" s="104"/>
    </row>
    <row r="51" spans="1:21" ht="39.950000000000003" customHeight="1">
      <c r="A51" s="99" t="s">
        <v>98</v>
      </c>
      <c r="B51" s="98" t="s">
        <v>178</v>
      </c>
      <c r="C51" s="47"/>
      <c r="D51" s="47"/>
      <c r="E51" s="47"/>
      <c r="F51" s="47"/>
      <c r="G51" s="47"/>
      <c r="H51" s="47"/>
      <c r="I51" s="47">
        <v>251225.05</v>
      </c>
      <c r="J51" s="47">
        <v>520678.37</v>
      </c>
      <c r="K51" s="47">
        <v>402699.29</v>
      </c>
      <c r="L51" s="47">
        <v>460284.94</v>
      </c>
      <c r="M51" s="47">
        <v>717626.28</v>
      </c>
      <c r="N51" s="47">
        <v>730149.23</v>
      </c>
      <c r="O51" s="47">
        <v>682398.94</v>
      </c>
      <c r="P51" s="47">
        <v>570305.44999999995</v>
      </c>
      <c r="Q51" s="47">
        <v>669143.06000000006</v>
      </c>
      <c r="R51" s="47">
        <v>809166.83</v>
      </c>
      <c r="S51" s="47">
        <v>792192.52999999991</v>
      </c>
      <c r="U51" s="104"/>
    </row>
    <row r="52" spans="1:21" ht="39.950000000000003" customHeight="1">
      <c r="A52" s="99" t="s">
        <v>147</v>
      </c>
      <c r="B52" s="98" t="s">
        <v>216</v>
      </c>
      <c r="C52" s="47">
        <v>0</v>
      </c>
      <c r="D52" s="47">
        <v>0</v>
      </c>
      <c r="E52" s="47">
        <v>0</v>
      </c>
      <c r="F52" s="47">
        <v>0</v>
      </c>
      <c r="G52" s="47">
        <v>0</v>
      </c>
      <c r="H52" s="47">
        <v>0</v>
      </c>
      <c r="I52" s="47">
        <v>0</v>
      </c>
      <c r="J52" s="47">
        <v>0</v>
      </c>
      <c r="K52" s="47">
        <v>0</v>
      </c>
      <c r="L52" s="47">
        <v>0</v>
      </c>
      <c r="M52" s="47">
        <v>33282.199999999997</v>
      </c>
      <c r="N52" s="47">
        <v>26697.13</v>
      </c>
      <c r="O52" s="47">
        <v>48556.83</v>
      </c>
      <c r="P52" s="47">
        <v>41310.06</v>
      </c>
      <c r="Q52" s="47">
        <v>28489.16</v>
      </c>
      <c r="R52" s="47">
        <v>28216.26</v>
      </c>
      <c r="S52" s="47">
        <v>35288.959999999999</v>
      </c>
      <c r="U52" s="104"/>
    </row>
    <row r="53" spans="1:21" ht="39.950000000000003" customHeight="1">
      <c r="A53" s="99" t="s">
        <v>148</v>
      </c>
      <c r="B53" s="98" t="s">
        <v>190</v>
      </c>
      <c r="C53" s="47"/>
      <c r="D53" s="47"/>
      <c r="E53" s="47"/>
      <c r="F53" s="47"/>
      <c r="G53" s="47"/>
      <c r="H53" s="47"/>
      <c r="I53" s="47"/>
      <c r="J53" s="47"/>
      <c r="K53" s="47"/>
      <c r="L53" s="47"/>
      <c r="M53" s="47">
        <v>33282.26</v>
      </c>
      <c r="N53" s="47">
        <v>26697.07</v>
      </c>
      <c r="O53" s="47">
        <v>48556.83</v>
      </c>
      <c r="P53" s="47">
        <v>41310.04</v>
      </c>
      <c r="Q53" s="47">
        <v>28489.13</v>
      </c>
      <c r="R53" s="47">
        <v>28216.27</v>
      </c>
      <c r="S53" s="47">
        <v>35288.959999999999</v>
      </c>
      <c r="U53" s="104"/>
    </row>
    <row r="54" spans="1:21" ht="39.950000000000003" customHeight="1">
      <c r="A54" s="97" t="s">
        <v>99</v>
      </c>
      <c r="B54" s="96" t="s">
        <v>191</v>
      </c>
      <c r="C54" s="47">
        <v>192459.07</v>
      </c>
      <c r="D54" s="47">
        <v>95261.41</v>
      </c>
      <c r="E54" s="47">
        <v>181358.54</v>
      </c>
      <c r="F54" s="47">
        <v>147880.64000000001</v>
      </c>
      <c r="G54" s="47">
        <v>170176.47</v>
      </c>
      <c r="H54" s="47">
        <v>121996.23</v>
      </c>
      <c r="I54" s="47">
        <v>286154.73</v>
      </c>
      <c r="J54" s="47">
        <v>343151</v>
      </c>
      <c r="K54" s="47">
        <v>380732.82</v>
      </c>
      <c r="L54" s="47">
        <v>353538.66</v>
      </c>
      <c r="M54" s="47">
        <v>296120.34000000003</v>
      </c>
      <c r="N54" s="47">
        <v>483252.26</v>
      </c>
      <c r="O54" s="47">
        <v>556134.40000000002</v>
      </c>
      <c r="P54" s="47">
        <v>542458.04</v>
      </c>
      <c r="Q54" s="47">
        <v>483438.82</v>
      </c>
      <c r="R54" s="47">
        <v>628432.25</v>
      </c>
      <c r="S54" s="47">
        <v>821070.15</v>
      </c>
      <c r="U54" s="104"/>
    </row>
    <row r="55" spans="1:21" ht="39.950000000000003" customHeight="1">
      <c r="A55" s="97" t="s">
        <v>103</v>
      </c>
      <c r="B55" s="96" t="s">
        <v>192</v>
      </c>
      <c r="C55" s="47">
        <v>96689.01</v>
      </c>
      <c r="D55" s="47">
        <v>58235.32</v>
      </c>
      <c r="E55" s="47">
        <v>124576.58</v>
      </c>
      <c r="F55" s="47">
        <v>92004.23</v>
      </c>
      <c r="G55" s="47">
        <v>98012.94</v>
      </c>
      <c r="H55" s="47">
        <v>78974.02</v>
      </c>
      <c r="I55" s="47">
        <v>86833.41</v>
      </c>
      <c r="J55" s="47">
        <v>74260.84</v>
      </c>
      <c r="K55" s="47">
        <v>609950.61</v>
      </c>
      <c r="L55" s="47">
        <v>855754.48</v>
      </c>
      <c r="M55" s="47">
        <v>367700.21</v>
      </c>
      <c r="N55" s="47">
        <v>481992.56</v>
      </c>
      <c r="O55" s="47">
        <v>556852.16</v>
      </c>
      <c r="P55" s="47">
        <v>542677.61</v>
      </c>
      <c r="Q55" s="47">
        <v>483435.52000000002</v>
      </c>
      <c r="R55" s="47">
        <v>624604.09</v>
      </c>
      <c r="S55" s="47">
        <v>793707.58000000007</v>
      </c>
      <c r="U55" s="104"/>
    </row>
    <row r="56" spans="1:21" ht="39.950000000000003" customHeight="1">
      <c r="A56" s="97" t="s">
        <v>145</v>
      </c>
      <c r="B56" s="96" t="s">
        <v>180</v>
      </c>
      <c r="C56" s="47">
        <v>453401.58</v>
      </c>
      <c r="D56" s="47">
        <v>411408.72</v>
      </c>
      <c r="E56" s="47">
        <v>315660.31</v>
      </c>
      <c r="F56" s="47">
        <v>354987.98</v>
      </c>
      <c r="G56" s="47">
        <v>254826.96</v>
      </c>
      <c r="H56" s="47">
        <v>92419.53</v>
      </c>
      <c r="I56" s="47">
        <v>198945.45</v>
      </c>
      <c r="J56" s="47">
        <v>231543.26</v>
      </c>
      <c r="K56" s="47">
        <v>280739.96000000002</v>
      </c>
      <c r="L56" s="47">
        <v>381785.94</v>
      </c>
      <c r="M56" s="47">
        <v>829936.6</v>
      </c>
      <c r="N56" s="47">
        <v>844759.92</v>
      </c>
      <c r="O56" s="47">
        <v>735588.75</v>
      </c>
      <c r="P56" s="47">
        <v>744148.51</v>
      </c>
      <c r="Q56" s="47">
        <v>577034.56999999995</v>
      </c>
      <c r="R56" s="47">
        <v>675754.42</v>
      </c>
      <c r="S56" s="47">
        <v>1007275.2400000001</v>
      </c>
      <c r="U56" s="104"/>
    </row>
    <row r="57" spans="1:21" ht="39.950000000000003" customHeight="1">
      <c r="A57" s="97" t="s">
        <v>146</v>
      </c>
      <c r="B57" s="96" t="s">
        <v>181</v>
      </c>
      <c r="C57" s="47">
        <v>453401.58</v>
      </c>
      <c r="D57" s="47">
        <v>411408.72</v>
      </c>
      <c r="E57" s="47">
        <v>297659.55</v>
      </c>
      <c r="F57" s="47">
        <v>317784.15000000002</v>
      </c>
      <c r="G57" s="47">
        <v>234579.24</v>
      </c>
      <c r="H57" s="47">
        <v>90096.35</v>
      </c>
      <c r="I57" s="47">
        <v>143343.54</v>
      </c>
      <c r="J57" s="47">
        <v>244188.63</v>
      </c>
      <c r="K57" s="47">
        <v>296361.86</v>
      </c>
      <c r="L57" s="47">
        <v>384524.08</v>
      </c>
      <c r="M57" s="47">
        <v>828563.68</v>
      </c>
      <c r="N57" s="47">
        <v>863430.58</v>
      </c>
      <c r="O57" s="47">
        <v>738858.84</v>
      </c>
      <c r="P57" s="47">
        <v>746407.43</v>
      </c>
      <c r="Q57" s="47">
        <v>570845.93999999994</v>
      </c>
      <c r="R57" s="47">
        <v>677862.09</v>
      </c>
      <c r="S57" s="47">
        <v>1006132.58</v>
      </c>
      <c r="U57" s="104"/>
    </row>
    <row r="58" spans="1:21" ht="39.950000000000003" customHeight="1">
      <c r="A58" s="100" t="s">
        <v>149</v>
      </c>
      <c r="B58" s="101" t="s">
        <v>193</v>
      </c>
      <c r="C58" s="47"/>
      <c r="D58" s="47"/>
      <c r="E58" s="47"/>
      <c r="F58" s="47"/>
      <c r="G58" s="47"/>
      <c r="H58" s="47"/>
      <c r="I58" s="47"/>
      <c r="J58" s="47"/>
      <c r="K58" s="47"/>
      <c r="L58" s="47"/>
      <c r="M58" s="47"/>
      <c r="N58" s="47"/>
      <c r="O58" s="47"/>
      <c r="P58" s="47"/>
      <c r="Q58" s="47"/>
      <c r="R58" s="47"/>
      <c r="S58" s="47"/>
      <c r="U58" s="104"/>
    </row>
    <row r="59" spans="1:21" ht="39.950000000000003" customHeight="1">
      <c r="A59" s="100" t="s">
        <v>150</v>
      </c>
      <c r="B59" s="101" t="s">
        <v>194</v>
      </c>
      <c r="C59" s="47"/>
      <c r="D59" s="47"/>
      <c r="E59" s="47"/>
      <c r="F59" s="47"/>
      <c r="G59" s="47"/>
      <c r="H59" s="47"/>
      <c r="I59" s="47"/>
      <c r="J59" s="47"/>
      <c r="K59" s="47"/>
      <c r="L59" s="47"/>
      <c r="M59" s="47"/>
      <c r="N59" s="47"/>
      <c r="O59" s="47"/>
      <c r="P59" s="47"/>
      <c r="Q59" s="47"/>
      <c r="R59" s="47"/>
      <c r="S59" s="47"/>
      <c r="U59" s="104"/>
    </row>
    <row r="60" spans="1:21" ht="39.950000000000003" customHeight="1">
      <c r="A60" s="100" t="s">
        <v>151</v>
      </c>
      <c r="B60" s="101" t="s">
        <v>182</v>
      </c>
      <c r="C60" s="47"/>
      <c r="D60" s="47"/>
      <c r="E60" s="47"/>
      <c r="F60" s="47"/>
      <c r="G60" s="47"/>
      <c r="H60" s="47"/>
      <c r="I60" s="47"/>
      <c r="J60" s="47">
        <v>526240.92000000004</v>
      </c>
      <c r="K60" s="47">
        <v>457725.13</v>
      </c>
      <c r="L60" s="47">
        <v>-42208.53</v>
      </c>
      <c r="M60" s="47">
        <v>95808.79</v>
      </c>
      <c r="N60" s="47">
        <v>-17503.55</v>
      </c>
      <c r="O60" s="47">
        <v>107862.47</v>
      </c>
      <c r="P60" s="47">
        <v>1103268.8999999999</v>
      </c>
      <c r="Q60" s="47">
        <v>1058406.07</v>
      </c>
      <c r="R60" s="47">
        <v>1052038.1399999999</v>
      </c>
      <c r="S60" s="47">
        <v>1116033.48</v>
      </c>
      <c r="U60" s="104"/>
    </row>
    <row r="61" spans="1:21" ht="39.950000000000003" customHeight="1">
      <c r="A61" s="100" t="s">
        <v>152</v>
      </c>
      <c r="B61" s="101" t="s">
        <v>185</v>
      </c>
      <c r="C61" s="47"/>
      <c r="D61" s="47"/>
      <c r="E61" s="47"/>
      <c r="F61" s="47"/>
      <c r="G61" s="47"/>
      <c r="H61" s="47"/>
      <c r="I61" s="47">
        <v>18.760000000000002</v>
      </c>
      <c r="J61" s="47">
        <v>505261.73</v>
      </c>
      <c r="K61" s="47">
        <v>485587.66</v>
      </c>
      <c r="L61" s="47">
        <v>-45526.49</v>
      </c>
      <c r="M61" s="47">
        <v>95937.69</v>
      </c>
      <c r="N61" s="47">
        <v>-15125.49</v>
      </c>
      <c r="O61" s="47">
        <v>106339.36</v>
      </c>
      <c r="P61" s="47">
        <v>1102797.56</v>
      </c>
      <c r="Q61" s="47">
        <v>1056668.6599999999</v>
      </c>
      <c r="R61" s="47">
        <v>1053808.4099999999</v>
      </c>
      <c r="S61" s="47">
        <v>1114629.06</v>
      </c>
      <c r="U61" s="104"/>
    </row>
    <row r="62" spans="1:21" ht="39.950000000000003" customHeight="1">
      <c r="A62" s="102" t="s">
        <v>153</v>
      </c>
      <c r="B62" s="103" t="s">
        <v>195</v>
      </c>
      <c r="C62" s="47"/>
      <c r="D62" s="47"/>
      <c r="E62" s="47"/>
      <c r="F62" s="47"/>
      <c r="G62" s="47"/>
      <c r="H62" s="47"/>
      <c r="I62" s="47"/>
      <c r="J62" s="47"/>
      <c r="K62" s="47"/>
      <c r="L62" s="47"/>
      <c r="M62" s="47"/>
      <c r="N62" s="47"/>
      <c r="O62" s="47"/>
      <c r="P62" s="47"/>
      <c r="Q62" s="47"/>
      <c r="R62" s="47"/>
      <c r="S62" s="47"/>
      <c r="U62" s="104"/>
    </row>
    <row r="63" spans="1:21" ht="39.950000000000003" customHeight="1">
      <c r="A63" s="102" t="s">
        <v>154</v>
      </c>
      <c r="B63" s="103" t="s">
        <v>196</v>
      </c>
      <c r="C63" s="47"/>
      <c r="D63" s="47"/>
      <c r="E63" s="47"/>
      <c r="F63" s="47"/>
      <c r="G63" s="47"/>
      <c r="H63" s="47"/>
      <c r="I63" s="47"/>
      <c r="J63" s="47"/>
      <c r="K63" s="47"/>
      <c r="L63" s="47"/>
      <c r="M63" s="47"/>
      <c r="N63" s="47"/>
      <c r="O63" s="47"/>
      <c r="P63" s="47"/>
      <c r="Q63" s="47"/>
      <c r="R63" s="47"/>
      <c r="S63" s="47"/>
      <c r="U63" s="104"/>
    </row>
    <row r="64" spans="1:21" ht="39.950000000000003" customHeight="1">
      <c r="A64" s="102" t="s">
        <v>155</v>
      </c>
      <c r="B64" s="103" t="s">
        <v>183</v>
      </c>
      <c r="C64" s="47"/>
      <c r="D64" s="47"/>
      <c r="E64" s="47"/>
      <c r="F64" s="47"/>
      <c r="G64" s="47"/>
      <c r="H64" s="47"/>
      <c r="I64" s="47"/>
      <c r="J64" s="47"/>
      <c r="K64" s="47">
        <v>24226.1</v>
      </c>
      <c r="L64" s="47">
        <v>16358</v>
      </c>
      <c r="M64" s="47">
        <v>0</v>
      </c>
      <c r="N64" s="47">
        <v>16088.94</v>
      </c>
      <c r="O64" s="47">
        <v>29090.05</v>
      </c>
      <c r="P64" s="47">
        <v>13259.25</v>
      </c>
      <c r="Q64" s="47">
        <v>18164.91</v>
      </c>
      <c r="R64" s="47">
        <v>24338.080000000002</v>
      </c>
      <c r="S64" s="47">
        <v>8046.0199999999995</v>
      </c>
      <c r="U64" s="104"/>
    </row>
    <row r="65" spans="1:21" ht="39.950000000000003" customHeight="1">
      <c r="A65" s="102" t="s">
        <v>156</v>
      </c>
      <c r="B65" s="103" t="s">
        <v>184</v>
      </c>
      <c r="C65" s="47"/>
      <c r="D65" s="47"/>
      <c r="E65" s="47"/>
      <c r="F65" s="47"/>
      <c r="G65" s="47"/>
      <c r="H65" s="47"/>
      <c r="I65" s="47"/>
      <c r="J65" s="47"/>
      <c r="K65" s="47">
        <v>24283.45</v>
      </c>
      <c r="L65" s="47">
        <v>16300.85</v>
      </c>
      <c r="M65" s="47">
        <v>-37.450000000000003</v>
      </c>
      <c r="N65" s="47">
        <v>16087.12</v>
      </c>
      <c r="O65" s="47">
        <v>29070.06</v>
      </c>
      <c r="P65" s="47">
        <v>13224.45</v>
      </c>
      <c r="Q65" s="47">
        <v>18335.79</v>
      </c>
      <c r="R65" s="47">
        <v>24381.24</v>
      </c>
      <c r="S65" s="47">
        <v>8001.42</v>
      </c>
      <c r="U65" s="104"/>
    </row>
    <row r="66" spans="1:21">
      <c r="U66" s="104"/>
    </row>
    <row r="67" spans="1:21">
      <c r="C67" s="104"/>
      <c r="D67" s="104"/>
      <c r="E67" s="104"/>
      <c r="F67" s="104"/>
      <c r="G67" s="104"/>
      <c r="H67" s="104"/>
      <c r="I67" s="104"/>
      <c r="J67" s="104"/>
      <c r="K67" s="104"/>
      <c r="L67" s="104"/>
      <c r="M67" s="104"/>
      <c r="N67" s="104"/>
      <c r="O67" s="104"/>
      <c r="P67" s="104"/>
      <c r="Q67" s="104"/>
      <c r="R67" s="104"/>
      <c r="S67" s="104"/>
      <c r="U67" s="104"/>
    </row>
    <row r="68" spans="1:21">
      <c r="U68" s="104"/>
    </row>
    <row r="69" spans="1:21">
      <c r="C69" s="104"/>
      <c r="D69" s="104"/>
      <c r="E69" s="104"/>
      <c r="F69" s="104"/>
      <c r="G69" s="104"/>
      <c r="H69" s="104"/>
      <c r="I69" s="104"/>
      <c r="J69" s="104"/>
      <c r="K69" s="104"/>
      <c r="L69" s="104"/>
      <c r="M69" s="104"/>
      <c r="N69" s="104"/>
      <c r="O69" s="104"/>
      <c r="P69" s="104"/>
      <c r="Q69" s="104"/>
      <c r="R69" s="104"/>
      <c r="S69" s="104"/>
      <c r="U69" s="104"/>
    </row>
    <row r="73" spans="1:21">
      <c r="C73" s="107"/>
      <c r="D73" s="107"/>
      <c r="E73" s="107"/>
      <c r="F73" s="107"/>
      <c r="G73" s="107"/>
      <c r="H73" s="107"/>
      <c r="I73" s="107"/>
      <c r="J73" s="107"/>
      <c r="K73" s="107"/>
      <c r="L73" s="107"/>
      <c r="M73" s="107"/>
      <c r="N73" s="107"/>
    </row>
    <row r="74" spans="1:21">
      <c r="C74" s="108"/>
      <c r="D74" s="108"/>
      <c r="E74" s="108"/>
      <c r="F74" s="108"/>
      <c r="G74" s="108"/>
      <c r="H74" s="108"/>
      <c r="I74" s="108"/>
      <c r="J74" s="108"/>
      <c r="K74" s="108"/>
      <c r="L74" s="108"/>
      <c r="M74" s="108"/>
      <c r="N74" s="108"/>
    </row>
    <row r="76" spans="1:21">
      <c r="C76" s="108"/>
      <c r="D76" s="108"/>
      <c r="E76" s="108"/>
      <c r="F76" s="108"/>
      <c r="G76" s="108"/>
      <c r="H76" s="108"/>
      <c r="I76" s="108"/>
      <c r="J76" s="108"/>
      <c r="K76" s="108"/>
      <c r="L76" s="108"/>
      <c r="M76" s="108"/>
      <c r="N76" s="108"/>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E0049-3359-4AF4-A8D0-BF8D9C4740A2}">
  <sheetPr>
    <tabColor rgb="FFFFFF99"/>
    <pageSetUpPr fitToPage="1"/>
  </sheetPr>
  <dimension ref="A1:S3706"/>
  <sheetViews>
    <sheetView showGridLines="0" zoomScale="70" zoomScaleNormal="70" workbookViewId="0">
      <pane xSplit="2" ySplit="2" topLeftCell="C3664" activePane="bottomRight" state="frozen"/>
      <selection pane="topRight" activeCell="C1" sqref="C1"/>
      <selection pane="bottomLeft" activeCell="A3" sqref="A3"/>
      <selection pane="bottomRight" activeCell="E3715" sqref="E3715"/>
    </sheetView>
  </sheetViews>
  <sheetFormatPr baseColWidth="10" defaultColWidth="11.42578125" defaultRowHeight="12.75"/>
  <cols>
    <col min="1" max="1" width="37.7109375" style="32" customWidth="1"/>
    <col min="2" max="2" width="16.7109375" style="32" bestFit="1" customWidth="1"/>
    <col min="3" max="3" width="23.28515625" style="32" customWidth="1"/>
    <col min="4" max="4" width="22.28515625" style="32" customWidth="1"/>
    <col min="5" max="5" width="21.5703125" style="32" customWidth="1"/>
    <col min="6" max="10" width="18.28515625" style="32" customWidth="1"/>
    <col min="11" max="11" width="18.7109375" style="32" customWidth="1"/>
    <col min="12"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5964</v>
      </c>
    </row>
    <row r="4" spans="1:19">
      <c r="A4" s="35"/>
      <c r="B4" s="5">
        <v>2021</v>
      </c>
      <c r="C4" s="33"/>
      <c r="D4" s="33"/>
      <c r="E4" s="33"/>
      <c r="F4" s="33"/>
      <c r="G4" s="33"/>
      <c r="H4" s="33"/>
      <c r="I4" s="33"/>
      <c r="J4" s="33"/>
      <c r="K4" s="33"/>
      <c r="L4" s="33"/>
      <c r="M4" s="33"/>
      <c r="N4" s="33"/>
      <c r="O4" s="33"/>
      <c r="P4" s="33"/>
      <c r="Q4" s="33"/>
      <c r="R4" s="34">
        <v>6868.6</v>
      </c>
      <c r="S4" s="34">
        <v>6868.6</v>
      </c>
    </row>
    <row r="5" spans="1:19">
      <c r="B5" s="5">
        <v>2020</v>
      </c>
      <c r="C5" s="33"/>
      <c r="D5" s="33"/>
      <c r="E5" s="33"/>
      <c r="F5" s="33"/>
      <c r="G5" s="33"/>
      <c r="H5" s="33"/>
      <c r="I5" s="33"/>
      <c r="J5" s="33"/>
      <c r="K5" s="33"/>
      <c r="L5" s="33"/>
      <c r="M5" s="33"/>
      <c r="N5" s="33"/>
      <c r="O5" s="33"/>
      <c r="P5" s="33"/>
      <c r="Q5" s="34">
        <v>16073.55</v>
      </c>
      <c r="R5" s="34">
        <v>16073.55</v>
      </c>
      <c r="S5" s="34">
        <v>16073.55</v>
      </c>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198.99999999999997</v>
      </c>
      <c r="O8" s="34">
        <v>193.12999999999997</v>
      </c>
      <c r="P8" s="34">
        <v>193.12999999999997</v>
      </c>
      <c r="Q8" s="34">
        <v>193.12999999999997</v>
      </c>
      <c r="R8" s="34">
        <v>193.12999999999997</v>
      </c>
      <c r="S8" s="34">
        <v>193.12999999999997</v>
      </c>
    </row>
    <row r="9" spans="1:19">
      <c r="B9" s="5">
        <v>2016</v>
      </c>
      <c r="C9" s="33"/>
      <c r="D9" s="33"/>
      <c r="E9" s="33"/>
      <c r="F9" s="33"/>
      <c r="G9" s="33"/>
      <c r="H9" s="33"/>
      <c r="I9" s="33"/>
      <c r="J9" s="33"/>
      <c r="K9" s="33"/>
      <c r="L9" s="33"/>
      <c r="M9" s="34">
        <v>1909.75</v>
      </c>
      <c r="N9" s="34">
        <v>32545.75</v>
      </c>
      <c r="O9" s="34">
        <v>32071.619999999995</v>
      </c>
      <c r="P9" s="34">
        <v>32071.619999999995</v>
      </c>
      <c r="Q9" s="34">
        <v>32071.619999999995</v>
      </c>
      <c r="R9" s="34">
        <v>32071.619999999995</v>
      </c>
      <c r="S9" s="34">
        <v>32071.619999999995</v>
      </c>
    </row>
    <row r="10" spans="1:19">
      <c r="B10" s="5">
        <v>2015</v>
      </c>
      <c r="C10" s="33"/>
      <c r="D10" s="33"/>
      <c r="E10" s="33"/>
      <c r="F10" s="33"/>
      <c r="G10" s="33"/>
      <c r="H10" s="33"/>
      <c r="I10" s="33"/>
      <c r="J10" s="33"/>
      <c r="K10" s="33"/>
      <c r="L10" s="34">
        <v>14819.25</v>
      </c>
      <c r="M10" s="34">
        <v>14144.25</v>
      </c>
      <c r="N10" s="34">
        <v>14144.25</v>
      </c>
      <c r="O10" s="34">
        <v>14144.25</v>
      </c>
      <c r="P10" s="34">
        <v>14144.25</v>
      </c>
      <c r="Q10" s="34">
        <v>14144.25</v>
      </c>
      <c r="R10" s="34">
        <v>14144.25</v>
      </c>
      <c r="S10" s="34">
        <v>14144.25</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1455.7</v>
      </c>
      <c r="K12" s="34">
        <v>1455.7</v>
      </c>
      <c r="L12" s="34">
        <v>1455.7</v>
      </c>
      <c r="M12" s="34">
        <v>1455.7</v>
      </c>
      <c r="N12" s="34">
        <v>1455.7</v>
      </c>
      <c r="O12" s="34">
        <v>1455.7</v>
      </c>
      <c r="P12" s="34">
        <v>1455.7</v>
      </c>
      <c r="Q12" s="34">
        <v>1455.7</v>
      </c>
      <c r="R12" s="34">
        <v>1455.7</v>
      </c>
      <c r="S12" s="34">
        <v>1455.7</v>
      </c>
    </row>
    <row r="13" spans="1:19">
      <c r="B13" s="5">
        <v>2012</v>
      </c>
      <c r="C13" s="33"/>
      <c r="D13" s="33"/>
      <c r="E13" s="33"/>
      <c r="F13" s="33"/>
      <c r="G13" s="33"/>
      <c r="H13" s="33"/>
      <c r="I13" s="34">
        <v>1134.7</v>
      </c>
      <c r="J13" s="34">
        <v>3221.7</v>
      </c>
      <c r="K13" s="34">
        <v>3221.7</v>
      </c>
      <c r="L13" s="34">
        <v>3221.7</v>
      </c>
      <c r="M13" s="34">
        <v>3221.7</v>
      </c>
      <c r="N13" s="34">
        <v>3221.7</v>
      </c>
      <c r="O13" s="34">
        <v>3221.7</v>
      </c>
      <c r="P13" s="34">
        <v>3221.7</v>
      </c>
      <c r="Q13" s="34">
        <v>3221.7</v>
      </c>
      <c r="R13" s="34">
        <v>3221.7</v>
      </c>
      <c r="S13" s="34">
        <v>3221.7</v>
      </c>
    </row>
    <row r="14" spans="1:19">
      <c r="B14" s="5">
        <v>2011</v>
      </c>
      <c r="C14" s="33"/>
      <c r="D14" s="33"/>
      <c r="E14" s="33"/>
      <c r="F14" s="33"/>
      <c r="G14" s="33"/>
      <c r="H14" s="34">
        <v>23347.25</v>
      </c>
      <c r="I14" s="34">
        <v>23508.25</v>
      </c>
      <c r="J14" s="34">
        <v>23508.25</v>
      </c>
      <c r="K14" s="34">
        <v>23508.25</v>
      </c>
      <c r="L14" s="34">
        <v>23508.25</v>
      </c>
      <c r="M14" s="34">
        <v>23508.25</v>
      </c>
      <c r="N14" s="34">
        <v>23508.25</v>
      </c>
      <c r="O14" s="34">
        <v>23508.25</v>
      </c>
      <c r="P14" s="34">
        <v>23508.25</v>
      </c>
      <c r="Q14" s="34">
        <v>23508.25</v>
      </c>
      <c r="R14" s="34">
        <v>23508.25</v>
      </c>
      <c r="S14" s="34">
        <v>23508.25</v>
      </c>
    </row>
    <row r="15" spans="1:19">
      <c r="B15" s="5">
        <v>2010</v>
      </c>
      <c r="C15" s="33"/>
      <c r="D15" s="33"/>
      <c r="E15" s="33"/>
      <c r="F15" s="33"/>
      <c r="G15" s="34">
        <v>867</v>
      </c>
      <c r="H15" s="34">
        <v>867</v>
      </c>
      <c r="I15" s="34">
        <v>867</v>
      </c>
      <c r="J15" s="34">
        <v>867</v>
      </c>
      <c r="K15" s="34">
        <v>867</v>
      </c>
      <c r="L15" s="34">
        <v>867</v>
      </c>
      <c r="M15" s="34">
        <v>867</v>
      </c>
      <c r="N15" s="34">
        <v>867</v>
      </c>
      <c r="O15" s="34">
        <v>867</v>
      </c>
      <c r="P15" s="34">
        <v>867</v>
      </c>
      <c r="Q15" s="34">
        <v>867</v>
      </c>
      <c r="R15" s="34">
        <v>867</v>
      </c>
      <c r="S15" s="34">
        <v>867</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v>1</v>
      </c>
      <c r="E18" s="34">
        <v>1</v>
      </c>
      <c r="F18" s="34">
        <v>1</v>
      </c>
      <c r="G18" s="34">
        <v>221</v>
      </c>
      <c r="H18" s="34">
        <v>221</v>
      </c>
      <c r="I18" s="34">
        <v>221</v>
      </c>
      <c r="J18" s="34">
        <v>221</v>
      </c>
      <c r="K18" s="34">
        <v>221</v>
      </c>
      <c r="L18" s="34">
        <v>221</v>
      </c>
      <c r="M18" s="34">
        <v>221</v>
      </c>
      <c r="N18" s="34">
        <v>221</v>
      </c>
      <c r="O18" s="34">
        <v>221</v>
      </c>
      <c r="P18" s="34">
        <v>221</v>
      </c>
      <c r="Q18" s="34">
        <v>221</v>
      </c>
      <c r="R18" s="34">
        <v>221</v>
      </c>
      <c r="S18" s="34">
        <v>221</v>
      </c>
    </row>
    <row r="19" spans="2:19">
      <c r="B19" s="5">
        <v>2006</v>
      </c>
      <c r="C19" s="34"/>
      <c r="D19" s="34"/>
      <c r="E19" s="34"/>
      <c r="F19" s="34"/>
      <c r="G19" s="34"/>
      <c r="H19" s="34"/>
      <c r="I19" s="34"/>
      <c r="J19" s="34"/>
      <c r="K19" s="34"/>
      <c r="L19" s="34"/>
      <c r="M19" s="34"/>
      <c r="N19" s="34"/>
      <c r="O19" s="34"/>
      <c r="P19" s="34"/>
      <c r="Q19" s="34"/>
      <c r="R19" s="34"/>
      <c r="S19" s="34"/>
    </row>
    <row r="20" spans="2:19">
      <c r="B20" s="5">
        <v>2005</v>
      </c>
      <c r="C20" s="34">
        <v>978.5</v>
      </c>
      <c r="D20" s="34">
        <v>978.5</v>
      </c>
      <c r="E20" s="34">
        <v>978.5</v>
      </c>
      <c r="F20" s="34">
        <v>978.5</v>
      </c>
      <c r="G20" s="34">
        <v>978.5</v>
      </c>
      <c r="H20" s="34">
        <v>978.5</v>
      </c>
      <c r="I20" s="34">
        <v>978.5</v>
      </c>
      <c r="J20" s="34">
        <v>978.5</v>
      </c>
      <c r="K20" s="34">
        <v>978.5</v>
      </c>
      <c r="L20" s="34">
        <v>978.5</v>
      </c>
      <c r="M20" s="34">
        <v>978.5</v>
      </c>
      <c r="N20" s="34">
        <v>978.5</v>
      </c>
      <c r="O20" s="34">
        <v>978.5</v>
      </c>
      <c r="P20" s="34">
        <v>978.5</v>
      </c>
      <c r="Q20" s="34">
        <v>978.5</v>
      </c>
      <c r="R20" s="34">
        <v>978.5</v>
      </c>
      <c r="S20" s="34">
        <v>978.5</v>
      </c>
    </row>
    <row r="21" spans="2:19">
      <c r="B21" s="5">
        <v>2004</v>
      </c>
      <c r="C21" s="34">
        <v>5062</v>
      </c>
      <c r="D21" s="34">
        <v>5062</v>
      </c>
      <c r="E21" s="34">
        <v>5062</v>
      </c>
      <c r="F21" s="34">
        <v>5062</v>
      </c>
      <c r="G21" s="34">
        <v>5062</v>
      </c>
      <c r="H21" s="34">
        <v>5062</v>
      </c>
      <c r="I21" s="34">
        <v>5062</v>
      </c>
      <c r="J21" s="34">
        <v>5062</v>
      </c>
      <c r="K21" s="34">
        <v>5062</v>
      </c>
      <c r="L21" s="34">
        <v>5062</v>
      </c>
      <c r="M21" s="34">
        <v>5062</v>
      </c>
      <c r="N21" s="34">
        <v>5062</v>
      </c>
      <c r="O21" s="34">
        <v>5062</v>
      </c>
      <c r="P21" s="34">
        <v>5062</v>
      </c>
      <c r="Q21" s="34">
        <v>5062</v>
      </c>
      <c r="R21" s="34">
        <v>5062</v>
      </c>
      <c r="S21" s="34">
        <v>5062</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8046.59</v>
      </c>
      <c r="D24" s="34">
        <v>8046.59</v>
      </c>
      <c r="E24" s="34">
        <v>8046.59</v>
      </c>
      <c r="F24" s="34">
        <v>8116.59</v>
      </c>
      <c r="G24" s="34">
        <v>8116.59</v>
      </c>
      <c r="H24" s="34">
        <v>8116.59</v>
      </c>
      <c r="I24" s="34">
        <v>8116.59</v>
      </c>
      <c r="J24" s="34">
        <v>8116.59</v>
      </c>
      <c r="K24" s="34">
        <v>8116.59</v>
      </c>
      <c r="L24" s="34">
        <v>8116.59</v>
      </c>
      <c r="M24" s="34">
        <v>8116.59</v>
      </c>
      <c r="N24" s="34">
        <v>8116.59</v>
      </c>
      <c r="O24" s="34">
        <v>8116.59</v>
      </c>
      <c r="P24" s="34">
        <v>8116.59</v>
      </c>
      <c r="Q24" s="34">
        <v>8116.59</v>
      </c>
      <c r="R24" s="34">
        <v>8116.59</v>
      </c>
      <c r="S24" s="34">
        <v>8116.59</v>
      </c>
    </row>
    <row r="25" spans="2:19">
      <c r="B25" s="5">
        <v>2000</v>
      </c>
      <c r="C25" s="34">
        <v>2958.56</v>
      </c>
      <c r="D25" s="34">
        <v>2958.56</v>
      </c>
      <c r="E25" s="34">
        <v>2958.56</v>
      </c>
      <c r="F25" s="34">
        <v>2958.56</v>
      </c>
      <c r="G25" s="34">
        <v>2958.56</v>
      </c>
      <c r="H25" s="34">
        <v>2958.56</v>
      </c>
      <c r="I25" s="34">
        <v>2958.56</v>
      </c>
      <c r="J25" s="34">
        <v>2958.56</v>
      </c>
      <c r="K25" s="34">
        <v>2958.56</v>
      </c>
      <c r="L25" s="34">
        <v>2958.56</v>
      </c>
      <c r="M25" s="34">
        <v>2958.56</v>
      </c>
      <c r="N25" s="34">
        <v>2958.56</v>
      </c>
      <c r="O25" s="34">
        <v>2958.56</v>
      </c>
      <c r="P25" s="34">
        <v>2958.56</v>
      </c>
      <c r="Q25" s="34">
        <v>2958.56</v>
      </c>
      <c r="R25" s="34">
        <v>2958.56</v>
      </c>
      <c r="S25" s="34">
        <v>2958.56</v>
      </c>
    </row>
    <row r="26" spans="2:19">
      <c r="B26" s="5">
        <v>1999</v>
      </c>
      <c r="C26" s="34">
        <v>11383.4</v>
      </c>
      <c r="D26" s="34">
        <v>11383.4</v>
      </c>
      <c r="E26" s="34">
        <v>11383.4</v>
      </c>
      <c r="F26" s="34">
        <v>11383.4</v>
      </c>
      <c r="G26" s="34">
        <v>11383.4</v>
      </c>
      <c r="H26" s="34">
        <v>11383.4</v>
      </c>
      <c r="I26" s="34">
        <v>11383.4</v>
      </c>
      <c r="J26" s="34">
        <v>11383.4</v>
      </c>
      <c r="K26" s="34">
        <v>11383.4</v>
      </c>
      <c r="L26" s="34">
        <v>11383.4</v>
      </c>
      <c r="M26" s="34">
        <v>11383.4</v>
      </c>
      <c r="N26" s="34">
        <v>11383.4</v>
      </c>
      <c r="O26" s="34">
        <v>11383.4</v>
      </c>
      <c r="P26" s="34">
        <v>11383.4</v>
      </c>
      <c r="Q26" s="34">
        <v>11383.4</v>
      </c>
      <c r="R26" s="34">
        <v>11383.4</v>
      </c>
      <c r="S26" s="34">
        <v>11383.4</v>
      </c>
    </row>
    <row r="27" spans="2:19">
      <c r="B27" s="5">
        <v>1998</v>
      </c>
      <c r="C27" s="34">
        <v>2556.65</v>
      </c>
      <c r="D27" s="34">
        <v>2556.65</v>
      </c>
      <c r="E27" s="34">
        <v>2556.65</v>
      </c>
      <c r="F27" s="34">
        <v>2556.65</v>
      </c>
      <c r="G27" s="34">
        <v>2556.65</v>
      </c>
      <c r="H27" s="34">
        <v>2556.65</v>
      </c>
      <c r="I27" s="34">
        <v>2556.65</v>
      </c>
      <c r="J27" s="34">
        <v>2556.65</v>
      </c>
      <c r="K27" s="34">
        <v>2556.65</v>
      </c>
      <c r="L27" s="34">
        <v>2556.65</v>
      </c>
      <c r="M27" s="34">
        <v>2556.65</v>
      </c>
      <c r="N27" s="34">
        <v>2556.65</v>
      </c>
      <c r="O27" s="34">
        <v>2556.65</v>
      </c>
      <c r="P27" s="34">
        <v>2556.65</v>
      </c>
      <c r="Q27" s="34">
        <v>2556.65</v>
      </c>
      <c r="R27" s="34">
        <v>2556.65</v>
      </c>
      <c r="S27" s="34">
        <v>2556.65</v>
      </c>
    </row>
    <row r="28" spans="2:19">
      <c r="B28" s="5">
        <v>1997</v>
      </c>
      <c r="C28" s="34">
        <v>9543.130000000001</v>
      </c>
      <c r="D28" s="34">
        <v>9543.130000000001</v>
      </c>
      <c r="E28" s="34">
        <v>9543.130000000001</v>
      </c>
      <c r="F28" s="34">
        <v>9543.130000000001</v>
      </c>
      <c r="G28" s="34">
        <v>9543.130000000001</v>
      </c>
      <c r="H28" s="34">
        <v>9543.130000000001</v>
      </c>
      <c r="I28" s="34">
        <v>9543.130000000001</v>
      </c>
      <c r="J28" s="34">
        <v>9543.130000000001</v>
      </c>
      <c r="K28" s="34">
        <v>9543.130000000001</v>
      </c>
      <c r="L28" s="34">
        <v>9543.130000000001</v>
      </c>
      <c r="M28" s="34">
        <v>9543.130000000001</v>
      </c>
      <c r="N28" s="34">
        <v>9543.130000000001</v>
      </c>
      <c r="O28" s="34">
        <v>9543.130000000001</v>
      </c>
      <c r="P28" s="34">
        <v>9543.130000000001</v>
      </c>
      <c r="Q28" s="34">
        <v>9543.130000000001</v>
      </c>
      <c r="R28" s="34">
        <v>9543.130000000001</v>
      </c>
      <c r="S28" s="34">
        <v>9543.130000000001</v>
      </c>
    </row>
    <row r="29" spans="2:19">
      <c r="B29" s="5">
        <v>1996</v>
      </c>
      <c r="C29" s="34">
        <v>26622.080000000002</v>
      </c>
      <c r="D29" s="34">
        <v>26622.080000000002</v>
      </c>
      <c r="E29" s="34">
        <v>26622.080000000002</v>
      </c>
      <c r="F29" s="34">
        <v>26622.080000000002</v>
      </c>
      <c r="G29" s="34">
        <v>26622.080000000002</v>
      </c>
      <c r="H29" s="34">
        <v>26622.080000000002</v>
      </c>
      <c r="I29" s="34">
        <v>26622.080000000002</v>
      </c>
      <c r="J29" s="34">
        <v>26622.080000000002</v>
      </c>
      <c r="K29" s="34">
        <v>26622.080000000002</v>
      </c>
      <c r="L29" s="34">
        <v>26622.080000000002</v>
      </c>
      <c r="M29" s="34">
        <v>26622.080000000002</v>
      </c>
      <c r="N29" s="34">
        <v>26622.080000000002</v>
      </c>
      <c r="O29" s="34">
        <v>26622.080000000002</v>
      </c>
      <c r="P29" s="34">
        <v>26622.080000000002</v>
      </c>
      <c r="Q29" s="34">
        <v>26622.080000000002</v>
      </c>
      <c r="R29" s="34">
        <v>26622.080000000002</v>
      </c>
      <c r="S29" s="34">
        <v>26622.080000000002</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v>23702.47</v>
      </c>
      <c r="D31" s="34">
        <v>23702.47</v>
      </c>
      <c r="E31" s="34">
        <v>23702.47</v>
      </c>
      <c r="F31" s="34">
        <v>23702.47</v>
      </c>
      <c r="G31" s="34">
        <v>23702.47</v>
      </c>
      <c r="H31" s="34">
        <v>23702.47</v>
      </c>
      <c r="I31" s="34">
        <v>23702.47</v>
      </c>
      <c r="J31" s="34">
        <v>23702.47</v>
      </c>
      <c r="K31" s="34">
        <v>23702.47</v>
      </c>
      <c r="L31" s="34">
        <v>23702.47</v>
      </c>
      <c r="M31" s="34">
        <v>23702.47</v>
      </c>
      <c r="N31" s="34">
        <v>23702.47</v>
      </c>
      <c r="O31" s="34">
        <v>23702.47</v>
      </c>
      <c r="P31" s="34">
        <v>23702.47</v>
      </c>
      <c r="Q31" s="34">
        <v>23702.47</v>
      </c>
      <c r="R31" s="34">
        <v>23702.47</v>
      </c>
      <c r="S31" s="34">
        <v>23702.47</v>
      </c>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804.7</v>
      </c>
      <c r="D34" s="34">
        <v>804.7</v>
      </c>
      <c r="E34" s="34">
        <v>804.7</v>
      </c>
      <c r="F34" s="34">
        <v>804.7</v>
      </c>
      <c r="G34" s="34">
        <v>804.7</v>
      </c>
      <c r="H34" s="34">
        <v>804.7</v>
      </c>
      <c r="I34" s="34">
        <v>804.7</v>
      </c>
      <c r="J34" s="34">
        <v>804.7</v>
      </c>
      <c r="K34" s="34">
        <v>804.7</v>
      </c>
      <c r="L34" s="34">
        <v>804.7</v>
      </c>
      <c r="M34" s="34">
        <v>804.7</v>
      </c>
      <c r="N34" s="34">
        <v>804.7</v>
      </c>
      <c r="O34" s="34">
        <v>804.7</v>
      </c>
      <c r="P34" s="34">
        <v>804.7</v>
      </c>
      <c r="Q34" s="34">
        <v>804.7</v>
      </c>
      <c r="R34" s="34">
        <v>804.7</v>
      </c>
      <c r="S34" s="34">
        <v>804.7</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v>423.99</v>
      </c>
      <c r="D37" s="34">
        <v>423.99</v>
      </c>
      <c r="E37" s="34">
        <v>423.99</v>
      </c>
      <c r="F37" s="34">
        <v>423.99</v>
      </c>
      <c r="G37" s="34">
        <v>423.99</v>
      </c>
      <c r="H37" s="34">
        <v>423.99</v>
      </c>
      <c r="I37" s="34">
        <v>423.99</v>
      </c>
      <c r="J37" s="34">
        <v>423.99</v>
      </c>
      <c r="K37" s="34">
        <v>423.99</v>
      </c>
      <c r="L37" s="34">
        <v>423.99</v>
      </c>
      <c r="M37" s="34">
        <v>423.99</v>
      </c>
      <c r="N37" s="34">
        <v>423.99</v>
      </c>
      <c r="O37" s="34">
        <v>423.99</v>
      </c>
      <c r="P37" s="34">
        <v>423.99</v>
      </c>
      <c r="Q37" s="34">
        <v>423.99</v>
      </c>
      <c r="R37" s="34">
        <v>423.99</v>
      </c>
      <c r="S37" s="34">
        <v>423.99</v>
      </c>
    </row>
    <row r="38" spans="2:19">
      <c r="B38" s="5">
        <v>1987</v>
      </c>
      <c r="C38" s="34">
        <v>707.52</v>
      </c>
      <c r="D38" s="34">
        <v>707.52</v>
      </c>
      <c r="E38" s="34">
        <v>707.52</v>
      </c>
      <c r="F38" s="34">
        <v>707.52</v>
      </c>
      <c r="G38" s="34">
        <v>707.52</v>
      </c>
      <c r="H38" s="34">
        <v>707.52</v>
      </c>
      <c r="I38" s="34">
        <v>707.52</v>
      </c>
      <c r="J38" s="34">
        <v>707.52</v>
      </c>
      <c r="K38" s="34">
        <v>707.52</v>
      </c>
      <c r="L38" s="34">
        <v>707.52</v>
      </c>
      <c r="M38" s="34">
        <v>707.52</v>
      </c>
      <c r="N38" s="34">
        <v>707.52</v>
      </c>
      <c r="O38" s="34">
        <v>707.52</v>
      </c>
      <c r="P38" s="34">
        <v>707.52</v>
      </c>
      <c r="Q38" s="34">
        <v>707.52</v>
      </c>
      <c r="R38" s="34">
        <v>707.52</v>
      </c>
      <c r="S38" s="34">
        <v>707.52</v>
      </c>
    </row>
    <row r="39" spans="2:19">
      <c r="B39" s="5">
        <v>1986</v>
      </c>
      <c r="C39" s="34">
        <v>26521.029999999992</v>
      </c>
      <c r="D39" s="34">
        <v>26521.029999999992</v>
      </c>
      <c r="E39" s="34">
        <v>26521.029999999992</v>
      </c>
      <c r="F39" s="34">
        <v>26521.029999999992</v>
      </c>
      <c r="G39" s="34">
        <v>25282.429999999993</v>
      </c>
      <c r="H39" s="34">
        <v>25282.429999999993</v>
      </c>
      <c r="I39" s="34">
        <v>25282.429999999993</v>
      </c>
      <c r="J39" s="34">
        <v>25282.429999999993</v>
      </c>
      <c r="K39" s="34">
        <v>25282.429999999993</v>
      </c>
      <c r="L39" s="34">
        <v>25282.429999999993</v>
      </c>
      <c r="M39" s="34">
        <v>25282.429999999993</v>
      </c>
      <c r="N39" s="34">
        <v>25282.429999999993</v>
      </c>
      <c r="O39" s="34">
        <v>25282.429999999993</v>
      </c>
      <c r="P39" s="34">
        <v>25282.429999999993</v>
      </c>
      <c r="Q39" s="34">
        <v>25282.429999999993</v>
      </c>
      <c r="R39" s="34">
        <v>25282.429999999993</v>
      </c>
      <c r="S39" s="34">
        <v>25282.429999999993</v>
      </c>
    </row>
    <row r="40" spans="2:19">
      <c r="B40" s="5">
        <v>1985</v>
      </c>
      <c r="C40" s="34">
        <v>10265.380000000001</v>
      </c>
      <c r="D40" s="34">
        <v>10265.380000000001</v>
      </c>
      <c r="E40" s="34">
        <v>10265.380000000001</v>
      </c>
      <c r="F40" s="34">
        <v>10265.380000000001</v>
      </c>
      <c r="G40" s="34">
        <v>10265.380000000001</v>
      </c>
      <c r="H40" s="34">
        <v>10265.380000000001</v>
      </c>
      <c r="I40" s="34">
        <v>9548.8100000000013</v>
      </c>
      <c r="J40" s="34">
        <v>9548.8100000000013</v>
      </c>
      <c r="K40" s="34">
        <v>9548.8100000000013</v>
      </c>
      <c r="L40" s="34">
        <v>9548.8100000000013</v>
      </c>
      <c r="M40" s="34">
        <v>9548.8100000000013</v>
      </c>
      <c r="N40" s="34">
        <v>9548.8100000000013</v>
      </c>
      <c r="O40" s="34">
        <v>9548.8100000000013</v>
      </c>
      <c r="P40" s="34">
        <v>9548.8100000000013</v>
      </c>
      <c r="Q40" s="34">
        <v>9548.8100000000013</v>
      </c>
      <c r="R40" s="34">
        <v>9548.8100000000013</v>
      </c>
      <c r="S40" s="34">
        <v>9548.8100000000013</v>
      </c>
    </row>
    <row r="41" spans="2:19">
      <c r="B41" s="5">
        <v>1984</v>
      </c>
      <c r="C41" s="34">
        <v>3891.44</v>
      </c>
      <c r="D41" s="34">
        <v>3891.44</v>
      </c>
      <c r="E41" s="34">
        <v>3891.44</v>
      </c>
      <c r="F41" s="34">
        <v>3891.44</v>
      </c>
      <c r="G41" s="34">
        <v>3891.44</v>
      </c>
      <c r="H41" s="34">
        <v>3891.44</v>
      </c>
      <c r="I41" s="34">
        <v>3891.44</v>
      </c>
      <c r="J41" s="34">
        <v>3891.44</v>
      </c>
      <c r="K41" s="34">
        <v>3891.44</v>
      </c>
      <c r="L41" s="34">
        <v>3891.44</v>
      </c>
      <c r="M41" s="34">
        <v>3891.44</v>
      </c>
      <c r="N41" s="34">
        <v>3891.44</v>
      </c>
      <c r="O41" s="34">
        <v>3891.44</v>
      </c>
      <c r="P41" s="34">
        <v>3891.44</v>
      </c>
      <c r="Q41" s="34">
        <v>3891.44</v>
      </c>
      <c r="R41" s="34">
        <v>3891.44</v>
      </c>
      <c r="S41" s="34">
        <v>3891.44</v>
      </c>
    </row>
    <row r="42" spans="2:19">
      <c r="B42" s="5">
        <v>1983</v>
      </c>
      <c r="C42" s="34">
        <v>5746.86</v>
      </c>
      <c r="D42" s="34">
        <v>5746.86</v>
      </c>
      <c r="E42" s="34">
        <v>5746.86</v>
      </c>
      <c r="F42" s="34">
        <v>5746.86</v>
      </c>
      <c r="G42" s="34">
        <v>5746.86</v>
      </c>
      <c r="H42" s="34">
        <v>5746.86</v>
      </c>
      <c r="I42" s="34">
        <v>5746.86</v>
      </c>
      <c r="J42" s="34">
        <v>5746.86</v>
      </c>
      <c r="K42" s="34">
        <v>5746.86</v>
      </c>
      <c r="L42" s="34">
        <v>5746.86</v>
      </c>
      <c r="M42" s="34">
        <v>5746.86</v>
      </c>
      <c r="N42" s="34">
        <v>5746.86</v>
      </c>
      <c r="O42" s="34">
        <v>5746.86</v>
      </c>
      <c r="P42" s="34">
        <v>5746.86</v>
      </c>
      <c r="Q42" s="34">
        <v>5746.86</v>
      </c>
      <c r="R42" s="34">
        <v>5746.86</v>
      </c>
      <c r="S42" s="34">
        <v>5746.86</v>
      </c>
    </row>
    <row r="43" spans="2:19">
      <c r="B43" s="5">
        <v>1982</v>
      </c>
      <c r="C43" s="34">
        <v>1548.6100000000001</v>
      </c>
      <c r="D43" s="34">
        <v>1548.6100000000001</v>
      </c>
      <c r="E43" s="34">
        <v>1548.6100000000001</v>
      </c>
      <c r="F43" s="34">
        <v>1548.6100000000001</v>
      </c>
      <c r="G43" s="34">
        <v>1548.6100000000001</v>
      </c>
      <c r="H43" s="34">
        <v>1075.8900000000001</v>
      </c>
      <c r="I43" s="34">
        <v>1075.8900000000001</v>
      </c>
      <c r="J43" s="34">
        <v>1075.8900000000001</v>
      </c>
      <c r="K43" s="34">
        <v>1075.8900000000001</v>
      </c>
      <c r="L43" s="34">
        <v>1075.8900000000001</v>
      </c>
      <c r="M43" s="34">
        <v>1075.8900000000001</v>
      </c>
      <c r="N43" s="34">
        <v>1075.8900000000001</v>
      </c>
      <c r="O43" s="34">
        <v>1075.8900000000001</v>
      </c>
      <c r="P43" s="34">
        <v>1075.8900000000001</v>
      </c>
      <c r="Q43" s="34">
        <v>1075.8900000000001</v>
      </c>
      <c r="R43" s="34">
        <v>1075.8900000000001</v>
      </c>
      <c r="S43" s="34">
        <v>1075.8900000000001</v>
      </c>
    </row>
    <row r="44" spans="2:19">
      <c r="B44" s="5">
        <v>1981</v>
      </c>
      <c r="C44" s="34">
        <v>25476.26</v>
      </c>
      <c r="D44" s="34">
        <v>25476.26</v>
      </c>
      <c r="E44" s="34">
        <v>25476.26</v>
      </c>
      <c r="F44" s="34">
        <v>25476.26</v>
      </c>
      <c r="G44" s="34">
        <v>25476.26</v>
      </c>
      <c r="H44" s="34">
        <v>25476.26</v>
      </c>
      <c r="I44" s="34">
        <v>25476.26</v>
      </c>
      <c r="J44" s="34">
        <v>25476.26</v>
      </c>
      <c r="K44" s="34">
        <v>25476.26</v>
      </c>
      <c r="L44" s="34">
        <v>25476.26</v>
      </c>
      <c r="M44" s="34">
        <v>25476.26</v>
      </c>
      <c r="N44" s="34">
        <v>25476.26</v>
      </c>
      <c r="O44" s="34">
        <v>25476.26</v>
      </c>
      <c r="P44" s="34">
        <v>25476.26</v>
      </c>
      <c r="Q44" s="34">
        <v>25476.26</v>
      </c>
      <c r="R44" s="34">
        <v>25476.26</v>
      </c>
      <c r="S44" s="34">
        <v>25476.26</v>
      </c>
    </row>
    <row r="45" spans="2:19">
      <c r="B45" s="5">
        <v>1980</v>
      </c>
      <c r="C45" s="34">
        <v>8634.4499999999989</v>
      </c>
      <c r="D45" s="34">
        <v>8634.4499999999989</v>
      </c>
      <c r="E45" s="34">
        <v>8634.4499999999989</v>
      </c>
      <c r="F45" s="34">
        <v>8634.4499999999989</v>
      </c>
      <c r="G45" s="34">
        <v>8634.4499999999989</v>
      </c>
      <c r="H45" s="34">
        <v>8634.4499999999989</v>
      </c>
      <c r="I45" s="34">
        <v>8634.4499999999989</v>
      </c>
      <c r="J45" s="34">
        <v>8634.4499999999989</v>
      </c>
      <c r="K45" s="34">
        <v>8634.4499999999989</v>
      </c>
      <c r="L45" s="34">
        <v>8634.4499999999989</v>
      </c>
      <c r="M45" s="34">
        <v>8634.4499999999989</v>
      </c>
      <c r="N45" s="34">
        <v>8634.4499999999989</v>
      </c>
      <c r="O45" s="34">
        <v>8634.4499999999989</v>
      </c>
      <c r="P45" s="34">
        <v>8634.4499999999989</v>
      </c>
      <c r="Q45" s="34">
        <v>8634.4499999999989</v>
      </c>
      <c r="R45" s="34">
        <v>8634.4499999999989</v>
      </c>
      <c r="S45" s="34">
        <v>8634.4499999999989</v>
      </c>
    </row>
    <row r="46" spans="2:19">
      <c r="B46" s="5">
        <v>1979</v>
      </c>
      <c r="C46" s="34">
        <v>36112.5</v>
      </c>
      <c r="D46" s="34">
        <v>36112.5</v>
      </c>
      <c r="E46" s="34">
        <v>36112.5</v>
      </c>
      <c r="F46" s="34">
        <v>36112.5</v>
      </c>
      <c r="G46" s="34">
        <v>30411.269999999997</v>
      </c>
      <c r="H46" s="34">
        <v>30411.269999999997</v>
      </c>
      <c r="I46" s="34">
        <v>30411.269999999997</v>
      </c>
      <c r="J46" s="34">
        <v>30411.269999999997</v>
      </c>
      <c r="K46" s="34">
        <v>30411.269999999997</v>
      </c>
      <c r="L46" s="34">
        <v>30411.269999999997</v>
      </c>
      <c r="M46" s="34">
        <v>30411.269999999997</v>
      </c>
      <c r="N46" s="34">
        <v>30411.269999999997</v>
      </c>
      <c r="O46" s="34">
        <v>30411.269999999997</v>
      </c>
      <c r="P46" s="34">
        <v>30411.269999999997</v>
      </c>
      <c r="Q46" s="34">
        <v>30411.269999999997</v>
      </c>
      <c r="R46" s="34">
        <v>30411.269999999997</v>
      </c>
      <c r="S46" s="34">
        <v>30411.269999999997</v>
      </c>
    </row>
    <row r="47" spans="2:19">
      <c r="B47" s="5">
        <v>1978</v>
      </c>
      <c r="C47" s="34">
        <v>6100.3300000000008</v>
      </c>
      <c r="D47" s="34">
        <v>6100.3300000000008</v>
      </c>
      <c r="E47" s="34">
        <v>6100.3300000000008</v>
      </c>
      <c r="F47" s="34">
        <v>6100.3300000000008</v>
      </c>
      <c r="G47" s="34">
        <v>5740.02</v>
      </c>
      <c r="H47" s="34">
        <v>5740.02</v>
      </c>
      <c r="I47" s="34">
        <v>5740.02</v>
      </c>
      <c r="J47" s="34">
        <v>5740.02</v>
      </c>
      <c r="K47" s="34">
        <v>5740.02</v>
      </c>
      <c r="L47" s="34">
        <v>5740.02</v>
      </c>
      <c r="M47" s="34">
        <v>5740.02</v>
      </c>
      <c r="N47" s="34">
        <v>5740.02</v>
      </c>
      <c r="O47" s="34">
        <v>5740.02</v>
      </c>
      <c r="P47" s="34">
        <v>5740.02</v>
      </c>
      <c r="Q47" s="34">
        <v>5740.02</v>
      </c>
      <c r="R47" s="34">
        <v>5740.02</v>
      </c>
      <c r="S47" s="34">
        <v>5740.02</v>
      </c>
    </row>
    <row r="48" spans="2:19">
      <c r="B48" s="5">
        <v>1977</v>
      </c>
      <c r="C48" s="34">
        <v>3410.5</v>
      </c>
      <c r="D48" s="34">
        <v>3410.5</v>
      </c>
      <c r="E48" s="34">
        <v>3410.5</v>
      </c>
      <c r="F48" s="34">
        <v>3410.5</v>
      </c>
      <c r="G48" s="34">
        <v>3410.5</v>
      </c>
      <c r="H48" s="34">
        <v>3410.5</v>
      </c>
      <c r="I48" s="34">
        <v>3410.5</v>
      </c>
      <c r="J48" s="34">
        <v>3410.5</v>
      </c>
      <c r="K48" s="34">
        <v>3410.5</v>
      </c>
      <c r="L48" s="34">
        <v>3410.5</v>
      </c>
      <c r="M48" s="34">
        <v>3410.5</v>
      </c>
      <c r="N48" s="34">
        <v>3410.5</v>
      </c>
      <c r="O48" s="34">
        <v>3410.5</v>
      </c>
      <c r="P48" s="34">
        <v>3410.5</v>
      </c>
      <c r="Q48" s="34">
        <v>3410.5</v>
      </c>
      <c r="R48" s="34">
        <v>3410.5</v>
      </c>
      <c r="S48" s="34">
        <v>3410.5</v>
      </c>
    </row>
    <row r="49" spans="2:19">
      <c r="B49" s="5">
        <v>1976</v>
      </c>
      <c r="C49" s="34">
        <v>5378.0599999999995</v>
      </c>
      <c r="D49" s="34">
        <v>5378.0599999999995</v>
      </c>
      <c r="E49" s="34">
        <v>5378.0599999999995</v>
      </c>
      <c r="F49" s="34">
        <v>5378.0599999999995</v>
      </c>
      <c r="G49" s="34">
        <v>5378.0599999999995</v>
      </c>
      <c r="H49" s="34">
        <v>5378.0599999999995</v>
      </c>
      <c r="I49" s="34">
        <v>5378.0599999999995</v>
      </c>
      <c r="J49" s="34">
        <v>5378.0599999999995</v>
      </c>
      <c r="K49" s="34">
        <v>5378.0599999999995</v>
      </c>
      <c r="L49" s="34">
        <v>5378.0599999999995</v>
      </c>
      <c r="M49" s="34">
        <v>5378.0599999999995</v>
      </c>
      <c r="N49" s="34">
        <v>5378.0599999999995</v>
      </c>
      <c r="O49" s="34">
        <v>5378.0599999999995</v>
      </c>
      <c r="P49" s="34">
        <v>5378.0599999999995</v>
      </c>
      <c r="Q49" s="34">
        <v>5378.0599999999995</v>
      </c>
      <c r="R49" s="34">
        <v>5378.0599999999995</v>
      </c>
      <c r="S49" s="34">
        <v>5378.0599999999995</v>
      </c>
    </row>
    <row r="50" spans="2:19">
      <c r="B50" s="5">
        <v>1975</v>
      </c>
      <c r="C50" s="34">
        <v>7589.19</v>
      </c>
      <c r="D50" s="34">
        <v>7589.19</v>
      </c>
      <c r="E50" s="34">
        <v>7589.19</v>
      </c>
      <c r="F50" s="34">
        <v>7589.19</v>
      </c>
      <c r="G50" s="34">
        <v>7589.19</v>
      </c>
      <c r="H50" s="34">
        <v>7589.19</v>
      </c>
      <c r="I50" s="34">
        <v>7589.19</v>
      </c>
      <c r="J50" s="34">
        <v>7589.19</v>
      </c>
      <c r="K50" s="34">
        <v>7589.19</v>
      </c>
      <c r="L50" s="34">
        <v>7589.19</v>
      </c>
      <c r="M50" s="34">
        <v>7589.19</v>
      </c>
      <c r="N50" s="34">
        <v>7589.19</v>
      </c>
      <c r="O50" s="34">
        <v>7589.19</v>
      </c>
      <c r="P50" s="34">
        <v>7589.19</v>
      </c>
      <c r="Q50" s="34">
        <v>7589.19</v>
      </c>
      <c r="R50" s="34">
        <v>7589.19</v>
      </c>
      <c r="S50" s="34">
        <v>7589.19</v>
      </c>
    </row>
    <row r="51" spans="2:19">
      <c r="B51" s="5">
        <v>1974</v>
      </c>
      <c r="C51" s="34">
        <v>993.90000000000009</v>
      </c>
      <c r="D51" s="34">
        <v>993.90000000000009</v>
      </c>
      <c r="E51" s="34">
        <v>993.90000000000009</v>
      </c>
      <c r="F51" s="34">
        <v>993.90000000000009</v>
      </c>
      <c r="G51" s="34">
        <v>993.90000000000009</v>
      </c>
      <c r="H51" s="34">
        <v>993.90000000000009</v>
      </c>
      <c r="I51" s="34">
        <v>993.90000000000009</v>
      </c>
      <c r="J51" s="34">
        <v>993.90000000000009</v>
      </c>
      <c r="K51" s="34">
        <v>993.90000000000009</v>
      </c>
      <c r="L51" s="34">
        <v>993.90000000000009</v>
      </c>
      <c r="M51" s="34">
        <v>993.90000000000009</v>
      </c>
      <c r="N51" s="34">
        <v>993.90000000000009</v>
      </c>
      <c r="O51" s="34">
        <v>993.90000000000009</v>
      </c>
      <c r="P51" s="34">
        <v>993.90000000000009</v>
      </c>
      <c r="Q51" s="34">
        <v>993.90000000000009</v>
      </c>
      <c r="R51" s="34">
        <v>993.90000000000009</v>
      </c>
      <c r="S51" s="34">
        <v>993.90000000000009</v>
      </c>
    </row>
    <row r="52" spans="2:19">
      <c r="B52" s="5">
        <v>1973</v>
      </c>
      <c r="C52" s="34">
        <v>4273.7</v>
      </c>
      <c r="D52" s="34">
        <v>4273.7</v>
      </c>
      <c r="E52" s="34">
        <v>4273.7</v>
      </c>
      <c r="F52" s="34">
        <v>4273.7</v>
      </c>
      <c r="G52" s="34">
        <v>4273.7</v>
      </c>
      <c r="H52" s="34">
        <v>4273.7</v>
      </c>
      <c r="I52" s="34">
        <v>4273.7</v>
      </c>
      <c r="J52" s="34">
        <v>4273.7</v>
      </c>
      <c r="K52" s="34">
        <v>4051.6</v>
      </c>
      <c r="L52" s="34">
        <v>4051.6</v>
      </c>
      <c r="M52" s="34">
        <v>4051.6</v>
      </c>
      <c r="N52" s="34">
        <v>4051.6</v>
      </c>
      <c r="O52" s="34">
        <v>4051.6</v>
      </c>
      <c r="P52" s="34">
        <v>4051.6</v>
      </c>
      <c r="Q52" s="34">
        <v>4051.6</v>
      </c>
      <c r="R52" s="34">
        <v>4051.6</v>
      </c>
      <c r="S52" s="34">
        <v>4051.6</v>
      </c>
    </row>
    <row r="53" spans="2:19">
      <c r="B53" s="5">
        <v>1972</v>
      </c>
      <c r="C53" s="34">
        <v>9370.91</v>
      </c>
      <c r="D53" s="34">
        <v>9370.91</v>
      </c>
      <c r="E53" s="34">
        <v>9370.91</v>
      </c>
      <c r="F53" s="34">
        <v>9370.91</v>
      </c>
      <c r="G53" s="34">
        <v>9370.91</v>
      </c>
      <c r="H53" s="34">
        <v>9370.91</v>
      </c>
      <c r="I53" s="34">
        <v>9370.91</v>
      </c>
      <c r="J53" s="34">
        <v>9370.91</v>
      </c>
      <c r="K53" s="34">
        <v>9370.91</v>
      </c>
      <c r="L53" s="34">
        <v>9370.91</v>
      </c>
      <c r="M53" s="34">
        <v>9370.91</v>
      </c>
      <c r="N53" s="34">
        <v>8840</v>
      </c>
      <c r="O53" s="34">
        <v>8840</v>
      </c>
      <c r="P53" s="34">
        <v>8840</v>
      </c>
      <c r="Q53" s="34">
        <v>8840</v>
      </c>
      <c r="R53" s="34">
        <v>8840</v>
      </c>
      <c r="S53" s="34">
        <v>8840</v>
      </c>
    </row>
    <row r="54" spans="2:19">
      <c r="B54" s="5">
        <v>1971</v>
      </c>
      <c r="C54" s="34">
        <v>13298.69</v>
      </c>
      <c r="D54" s="34">
        <v>13298.69</v>
      </c>
      <c r="E54" s="34">
        <v>13298.69</v>
      </c>
      <c r="F54" s="34">
        <v>13298.69</v>
      </c>
      <c r="G54" s="34">
        <v>13298.69</v>
      </c>
      <c r="H54" s="34">
        <v>13298.69</v>
      </c>
      <c r="I54" s="34">
        <v>13298.69</v>
      </c>
      <c r="J54" s="34">
        <v>13298.69</v>
      </c>
      <c r="K54" s="34">
        <v>13298.69</v>
      </c>
      <c r="L54" s="34">
        <v>13298.69</v>
      </c>
      <c r="M54" s="34">
        <v>13298.69</v>
      </c>
      <c r="N54" s="34">
        <v>13298.69</v>
      </c>
      <c r="O54" s="34">
        <v>13298.69</v>
      </c>
      <c r="P54" s="34">
        <v>13298.69</v>
      </c>
      <c r="Q54" s="34">
        <v>13298.69</v>
      </c>
      <c r="R54" s="34">
        <v>13298.69</v>
      </c>
      <c r="S54" s="34">
        <v>13298.69</v>
      </c>
    </row>
    <row r="55" spans="2:19">
      <c r="B55" s="5">
        <v>1970</v>
      </c>
      <c r="C55" s="34">
        <v>7985.75</v>
      </c>
      <c r="D55" s="34">
        <v>7985.75</v>
      </c>
      <c r="E55" s="34">
        <v>7985.75</v>
      </c>
      <c r="F55" s="34">
        <v>7985.75</v>
      </c>
      <c r="G55" s="34">
        <v>7985.75</v>
      </c>
      <c r="H55" s="34">
        <v>7985.75</v>
      </c>
      <c r="I55" s="34">
        <v>7985.75</v>
      </c>
      <c r="J55" s="34">
        <v>7985.75</v>
      </c>
      <c r="K55" s="34">
        <v>7985.75</v>
      </c>
      <c r="L55" s="34">
        <v>7985.75</v>
      </c>
      <c r="M55" s="34">
        <v>7985.75</v>
      </c>
      <c r="N55" s="34">
        <v>7985.75</v>
      </c>
      <c r="O55" s="34">
        <v>7985.75</v>
      </c>
      <c r="P55" s="34">
        <v>7985.75</v>
      </c>
      <c r="Q55" s="34">
        <v>7985.75</v>
      </c>
      <c r="R55" s="34">
        <v>7985.75</v>
      </c>
      <c r="S55" s="34">
        <v>7985.75</v>
      </c>
    </row>
    <row r="56" spans="2:19">
      <c r="B56" s="5">
        <v>1969</v>
      </c>
      <c r="C56" s="34">
        <v>10378.200000000001</v>
      </c>
      <c r="D56" s="34">
        <v>10378.200000000001</v>
      </c>
      <c r="E56" s="34">
        <v>10378.200000000001</v>
      </c>
      <c r="F56" s="34">
        <v>10378.200000000001</v>
      </c>
      <c r="G56" s="34">
        <v>10378.200000000001</v>
      </c>
      <c r="H56" s="34">
        <v>10378.200000000001</v>
      </c>
      <c r="I56" s="34">
        <v>10378.200000000001</v>
      </c>
      <c r="J56" s="34">
        <v>10378.200000000001</v>
      </c>
      <c r="K56" s="34">
        <v>10378.200000000001</v>
      </c>
      <c r="L56" s="34">
        <v>10378.200000000001</v>
      </c>
      <c r="M56" s="34">
        <v>10378.200000000001</v>
      </c>
      <c r="N56" s="34">
        <v>10378.200000000001</v>
      </c>
      <c r="O56" s="34">
        <v>10378.200000000001</v>
      </c>
      <c r="P56" s="34">
        <v>10378.200000000001</v>
      </c>
      <c r="Q56" s="34">
        <v>10378.200000000001</v>
      </c>
      <c r="R56" s="34">
        <v>10378.200000000001</v>
      </c>
      <c r="S56" s="34">
        <v>10378.200000000001</v>
      </c>
    </row>
    <row r="57" spans="2:19">
      <c r="B57" s="5">
        <v>1968</v>
      </c>
      <c r="C57" s="34">
        <v>2316.9299999999998</v>
      </c>
      <c r="D57" s="34">
        <v>2316.9299999999998</v>
      </c>
      <c r="E57" s="34">
        <v>2316.9299999999998</v>
      </c>
      <c r="F57" s="34">
        <v>2316.9299999999998</v>
      </c>
      <c r="G57" s="34">
        <v>2316.9299999999998</v>
      </c>
      <c r="H57" s="34">
        <v>2316.9299999999998</v>
      </c>
      <c r="I57" s="34">
        <v>2316.9299999999998</v>
      </c>
      <c r="J57" s="34">
        <v>2316.9299999999998</v>
      </c>
      <c r="K57" s="34">
        <v>2316.9299999999998</v>
      </c>
      <c r="L57" s="34">
        <v>2316.9299999999998</v>
      </c>
      <c r="M57" s="34">
        <v>2316.9299999999998</v>
      </c>
      <c r="N57" s="34">
        <v>2316.9299999999998</v>
      </c>
      <c r="O57" s="34">
        <v>2316.9299999999998</v>
      </c>
      <c r="P57" s="34">
        <v>2316.9299999999998</v>
      </c>
      <c r="Q57" s="34">
        <v>2316.9299999999998</v>
      </c>
      <c r="R57" s="34">
        <v>2316.9299999999998</v>
      </c>
      <c r="S57" s="34">
        <v>2316.9299999999998</v>
      </c>
    </row>
    <row r="58" spans="2:19">
      <c r="B58" s="5">
        <v>1967</v>
      </c>
      <c r="C58" s="34">
        <v>1065.4000000000001</v>
      </c>
      <c r="D58" s="34">
        <v>1065.4000000000001</v>
      </c>
      <c r="E58" s="34">
        <v>1065.4000000000001</v>
      </c>
      <c r="F58" s="34">
        <v>1065.4000000000001</v>
      </c>
      <c r="G58" s="34">
        <v>1065.4000000000001</v>
      </c>
      <c r="H58" s="34">
        <v>1065.4000000000001</v>
      </c>
      <c r="I58" s="34">
        <v>1065.4000000000001</v>
      </c>
      <c r="J58" s="34">
        <v>1065.4000000000001</v>
      </c>
      <c r="K58" s="34">
        <v>1065.4000000000001</v>
      </c>
      <c r="L58" s="34">
        <v>1065.4000000000001</v>
      </c>
      <c r="M58" s="34">
        <v>1065.4000000000001</v>
      </c>
      <c r="N58" s="34">
        <v>1065.4000000000001</v>
      </c>
      <c r="O58" s="34">
        <v>1065.4000000000001</v>
      </c>
      <c r="P58" s="34">
        <v>1065.4000000000001</v>
      </c>
      <c r="Q58" s="34">
        <v>1065.4000000000001</v>
      </c>
      <c r="R58" s="34">
        <v>1065.4000000000001</v>
      </c>
      <c r="S58" s="34">
        <v>1065.4000000000001</v>
      </c>
    </row>
    <row r="59" spans="2:19">
      <c r="B59" s="5">
        <v>1966</v>
      </c>
      <c r="C59" s="34">
        <v>1442.67</v>
      </c>
      <c r="D59" s="34">
        <v>1442.67</v>
      </c>
      <c r="E59" s="34">
        <v>1442.67</v>
      </c>
      <c r="F59" s="34">
        <v>1442.67</v>
      </c>
      <c r="G59" s="34">
        <v>1442.67</v>
      </c>
      <c r="H59" s="34">
        <v>1442.67</v>
      </c>
      <c r="I59" s="34">
        <v>1442.67</v>
      </c>
      <c r="J59" s="34">
        <v>1442.67</v>
      </c>
      <c r="K59" s="34">
        <v>1442.67</v>
      </c>
      <c r="L59" s="34">
        <v>1442.67</v>
      </c>
      <c r="M59" s="34">
        <v>1442.67</v>
      </c>
      <c r="N59" s="34">
        <v>1442.67</v>
      </c>
      <c r="O59" s="34">
        <v>1442.67</v>
      </c>
      <c r="P59" s="34">
        <v>1442.67</v>
      </c>
      <c r="Q59" s="34">
        <v>1442.67</v>
      </c>
      <c r="R59" s="34">
        <v>1442.67</v>
      </c>
      <c r="S59" s="34">
        <v>1442.67</v>
      </c>
    </row>
    <row r="60" spans="2:19">
      <c r="B60" s="5">
        <v>1965</v>
      </c>
      <c r="C60" s="34">
        <v>286.31</v>
      </c>
      <c r="D60" s="34">
        <v>286.31</v>
      </c>
      <c r="E60" s="34">
        <v>286.31</v>
      </c>
      <c r="F60" s="34">
        <v>286.31</v>
      </c>
      <c r="G60" s="34">
        <v>286.31</v>
      </c>
      <c r="H60" s="34">
        <v>286.31</v>
      </c>
      <c r="I60" s="34">
        <v>286.31</v>
      </c>
      <c r="J60" s="34">
        <v>286.31</v>
      </c>
      <c r="K60" s="34">
        <v>286.31</v>
      </c>
      <c r="L60" s="34">
        <v>286.31</v>
      </c>
      <c r="M60" s="34">
        <v>286.31</v>
      </c>
      <c r="N60" s="34">
        <v>286.31</v>
      </c>
      <c r="O60" s="34">
        <v>286.31</v>
      </c>
      <c r="P60" s="34">
        <v>286.31</v>
      </c>
      <c r="Q60" s="34">
        <v>286.31</v>
      </c>
      <c r="R60" s="34">
        <v>286.31</v>
      </c>
      <c r="S60" s="34">
        <v>286.31</v>
      </c>
    </row>
    <row r="61" spans="2:19">
      <c r="B61" s="5">
        <v>1964</v>
      </c>
      <c r="C61" s="34">
        <v>3452.58</v>
      </c>
      <c r="D61" s="34">
        <v>3452.58</v>
      </c>
      <c r="E61" s="34">
        <v>3452.58</v>
      </c>
      <c r="F61" s="34">
        <v>3452.58</v>
      </c>
      <c r="G61" s="34">
        <v>3452.58</v>
      </c>
      <c r="H61" s="34">
        <v>3452.58</v>
      </c>
      <c r="I61" s="34">
        <v>3452.58</v>
      </c>
      <c r="J61" s="34">
        <v>3452.58</v>
      </c>
      <c r="K61" s="34">
        <v>3452.58</v>
      </c>
      <c r="L61" s="34">
        <v>3452.58</v>
      </c>
      <c r="M61" s="34">
        <v>2940.4300000000003</v>
      </c>
      <c r="N61" s="34">
        <v>2940.4300000000003</v>
      </c>
      <c r="O61" s="34">
        <v>2940.4300000000003</v>
      </c>
      <c r="P61" s="34">
        <v>2940.4300000000003</v>
      </c>
      <c r="Q61" s="34">
        <v>2924.67</v>
      </c>
      <c r="R61" s="34">
        <v>2924.67</v>
      </c>
      <c r="S61" s="34">
        <v>2924.67</v>
      </c>
    </row>
    <row r="62" spans="2:19">
      <c r="B62" s="5">
        <v>1963</v>
      </c>
      <c r="C62" s="34">
        <v>1682.74</v>
      </c>
      <c r="D62" s="34">
        <v>1682.74</v>
      </c>
      <c r="E62" s="34">
        <v>1682.74</v>
      </c>
      <c r="F62" s="34">
        <v>1682.74</v>
      </c>
      <c r="G62" s="34">
        <v>1682.74</v>
      </c>
      <c r="H62" s="34">
        <v>1682.74</v>
      </c>
      <c r="I62" s="34">
        <v>1682.74</v>
      </c>
      <c r="J62" s="34">
        <v>1682.74</v>
      </c>
      <c r="K62" s="34">
        <v>1682.74</v>
      </c>
      <c r="L62" s="34">
        <v>1682.74</v>
      </c>
      <c r="M62" s="34">
        <v>1682.74</v>
      </c>
      <c r="N62" s="34">
        <v>1682.74</v>
      </c>
      <c r="O62" s="34">
        <v>1682.74</v>
      </c>
      <c r="P62" s="34">
        <v>1682.74</v>
      </c>
      <c r="Q62" s="34">
        <v>1682.74</v>
      </c>
      <c r="R62" s="34">
        <v>1682.74</v>
      </c>
      <c r="S62" s="34">
        <v>1682.74</v>
      </c>
    </row>
    <row r="63" spans="2:19">
      <c r="B63" s="5">
        <v>1962</v>
      </c>
      <c r="C63" s="34"/>
      <c r="D63" s="34"/>
      <c r="E63" s="34"/>
      <c r="F63" s="34"/>
      <c r="G63" s="34"/>
      <c r="H63" s="34"/>
      <c r="I63" s="34"/>
      <c r="J63" s="34"/>
      <c r="K63" s="34"/>
      <c r="L63" s="34"/>
      <c r="M63" s="34"/>
      <c r="N63" s="34"/>
      <c r="O63" s="34"/>
      <c r="P63" s="34"/>
      <c r="Q63" s="34"/>
      <c r="R63" s="34"/>
      <c r="S63" s="34"/>
    </row>
    <row r="64" spans="2:19">
      <c r="B64" s="5">
        <v>1961</v>
      </c>
      <c r="C64" s="34">
        <v>476.67</v>
      </c>
      <c r="D64" s="34">
        <v>476.67</v>
      </c>
      <c r="E64" s="34">
        <v>476.67</v>
      </c>
      <c r="F64" s="34">
        <v>476.67</v>
      </c>
      <c r="G64" s="34">
        <v>476.67</v>
      </c>
      <c r="H64" s="34">
        <v>476.67</v>
      </c>
      <c r="I64" s="34">
        <v>476.67</v>
      </c>
      <c r="J64" s="34">
        <v>476.67</v>
      </c>
      <c r="K64" s="34">
        <v>476.67</v>
      </c>
      <c r="L64" s="34">
        <v>476.67</v>
      </c>
      <c r="M64" s="34">
        <v>476.67</v>
      </c>
      <c r="N64" s="34">
        <v>476.67</v>
      </c>
      <c r="O64" s="34">
        <v>476.67</v>
      </c>
      <c r="P64" s="34">
        <v>476.67</v>
      </c>
      <c r="Q64" s="34">
        <v>476.67</v>
      </c>
      <c r="R64" s="34">
        <v>476.67</v>
      </c>
      <c r="S64" s="34">
        <v>476.67</v>
      </c>
    </row>
    <row r="65" spans="2:19">
      <c r="B65" s="5">
        <v>1960</v>
      </c>
      <c r="C65" s="34">
        <v>16098.72</v>
      </c>
      <c r="D65" s="34">
        <v>15856.29</v>
      </c>
      <c r="E65" s="34">
        <v>15688.13</v>
      </c>
      <c r="F65" s="34">
        <v>15653.62</v>
      </c>
      <c r="G65" s="34">
        <v>15270.49</v>
      </c>
      <c r="H65" s="34">
        <v>14941.75</v>
      </c>
      <c r="I65" s="34">
        <v>14737.22</v>
      </c>
      <c r="J65" s="34">
        <v>14743.33</v>
      </c>
      <c r="K65" s="34">
        <v>14776.5</v>
      </c>
      <c r="L65" s="34">
        <v>14549.27</v>
      </c>
      <c r="M65" s="34">
        <v>14298.82</v>
      </c>
      <c r="N65" s="34">
        <v>14871.04</v>
      </c>
      <c r="O65" s="34">
        <v>15181.2</v>
      </c>
      <c r="P65" s="34">
        <v>14743.33</v>
      </c>
      <c r="Q65" s="34">
        <v>14512.78</v>
      </c>
      <c r="R65" s="34">
        <v>14575.807733760001</v>
      </c>
      <c r="S65" s="34">
        <v>14852.79</v>
      </c>
    </row>
    <row r="66" spans="2:19">
      <c r="B66" s="5">
        <v>1959</v>
      </c>
      <c r="C66" s="34">
        <v>5447.5</v>
      </c>
      <c r="D66" s="34">
        <v>5365.47</v>
      </c>
      <c r="E66" s="34">
        <v>5308.57</v>
      </c>
      <c r="F66" s="34">
        <v>5296.89</v>
      </c>
      <c r="G66" s="34">
        <v>5167.24</v>
      </c>
      <c r="H66" s="34">
        <v>5056</v>
      </c>
      <c r="I66" s="34">
        <v>4986.79</v>
      </c>
      <c r="J66" s="34">
        <v>4988.8599999999997</v>
      </c>
      <c r="K66" s="34">
        <v>5000.09</v>
      </c>
      <c r="L66" s="34">
        <v>4923.2</v>
      </c>
      <c r="M66" s="34">
        <v>4838.45</v>
      </c>
      <c r="N66" s="34">
        <v>5032.08</v>
      </c>
      <c r="O66" s="34">
        <v>5137.03</v>
      </c>
      <c r="P66" s="34">
        <v>4988.8599999999997</v>
      </c>
      <c r="Q66" s="34">
        <v>4910.8500000000004</v>
      </c>
      <c r="R66" s="34">
        <v>4932.17632908</v>
      </c>
      <c r="S66" s="34">
        <v>5025.8999999999996</v>
      </c>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v>445.45</v>
      </c>
      <c r="D77" s="34">
        <v>445.45</v>
      </c>
      <c r="E77" s="34">
        <v>445.45</v>
      </c>
      <c r="F77" s="34">
        <v>445.45</v>
      </c>
      <c r="G77" s="34">
        <v>445.45</v>
      </c>
      <c r="H77" s="34">
        <v>445.45</v>
      </c>
      <c r="I77" s="34">
        <v>445.45</v>
      </c>
      <c r="J77" s="34">
        <v>445.45</v>
      </c>
      <c r="K77" s="34">
        <v>445.45</v>
      </c>
      <c r="L77" s="34">
        <v>445.45</v>
      </c>
      <c r="M77" s="34">
        <v>445.45</v>
      </c>
      <c r="N77" s="34">
        <v>445.45</v>
      </c>
      <c r="O77" s="34">
        <v>445.45</v>
      </c>
      <c r="P77" s="34">
        <v>445.45</v>
      </c>
      <c r="Q77" s="34">
        <v>445.45</v>
      </c>
      <c r="R77" s="34">
        <v>445.45</v>
      </c>
      <c r="S77" s="34">
        <v>445.45</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105">
        <v>1900</v>
      </c>
      <c r="C95" s="34">
        <v>11146.57</v>
      </c>
      <c r="D95" s="34">
        <v>11146.57</v>
      </c>
      <c r="E95" s="34">
        <v>11146.57</v>
      </c>
      <c r="F95" s="34">
        <v>11146.57</v>
      </c>
      <c r="G95" s="34">
        <v>10976.17</v>
      </c>
      <c r="H95" s="34">
        <v>10976.17</v>
      </c>
      <c r="I95" s="34">
        <v>10976.17</v>
      </c>
      <c r="J95" s="34">
        <v>10976.17</v>
      </c>
      <c r="K95" s="34">
        <v>10976.17</v>
      </c>
      <c r="L95" s="34">
        <v>10976.17</v>
      </c>
      <c r="M95" s="34">
        <v>10976.17</v>
      </c>
      <c r="N95" s="34">
        <v>10976.17</v>
      </c>
      <c r="O95" s="34">
        <v>10976.17</v>
      </c>
      <c r="P95" s="34">
        <v>10976.17</v>
      </c>
      <c r="Q95" s="34">
        <v>10976.17</v>
      </c>
      <c r="R95" s="34">
        <v>10976.17</v>
      </c>
      <c r="S95" s="34">
        <v>10976.17</v>
      </c>
    </row>
    <row r="96" spans="1:19">
      <c r="A96" s="8" t="s">
        <v>78</v>
      </c>
      <c r="B96" s="6" t="s">
        <v>10</v>
      </c>
      <c r="C96" s="7">
        <f>SUM(C19:C95)</f>
        <v>323626.89</v>
      </c>
      <c r="D96" s="7">
        <f>SUM(D18:D95)</f>
        <v>323303.43</v>
      </c>
      <c r="E96" s="7">
        <f>SUM(E17:E95)</f>
        <v>323078.37000000005</v>
      </c>
      <c r="F96" s="7">
        <f>SUM(F16:F95)</f>
        <v>323102.18000000005</v>
      </c>
      <c r="G96" s="7">
        <f>SUM(G15:G95)</f>
        <v>316205.86</v>
      </c>
      <c r="H96" s="7">
        <f>SUM(H9:H95)</f>
        <v>338640.41000000003</v>
      </c>
      <c r="I96" s="7">
        <f>SUM(I9:I95)</f>
        <v>338945.79999999993</v>
      </c>
      <c r="J96" s="7">
        <f t="shared" ref="J96:L96" si="0">SUM(J9:J95)</f>
        <v>342496.68</v>
      </c>
      <c r="K96" s="7">
        <f>SUM(K9:K95)</f>
        <v>342318.98000000004</v>
      </c>
      <c r="L96" s="7">
        <f t="shared" si="0"/>
        <v>356834.11</v>
      </c>
      <c r="M96" s="7">
        <f>SUM(M9:M95)</f>
        <v>357221.50999999995</v>
      </c>
      <c r="N96" s="10">
        <f>SUM(N5:N95)</f>
        <v>388291.45</v>
      </c>
      <c r="O96" s="10">
        <f>SUM(O5:O95)</f>
        <v>388226.56000000006</v>
      </c>
      <c r="P96" s="10">
        <f>SUM(P5:P95)</f>
        <v>387640.52</v>
      </c>
      <c r="Q96" s="10">
        <f>SUM(Q5:Q95)</f>
        <v>403389.75</v>
      </c>
      <c r="R96" s="10">
        <f>SUM(R3:R95)</f>
        <v>410342.70406283997</v>
      </c>
      <c r="S96" s="10">
        <f>SUM(S3:S95)</f>
        <v>416677.41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62168.47</v>
      </c>
      <c r="S99" s="34">
        <v>62168.47</v>
      </c>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62168.47</v>
      </c>
      <c r="S191" s="10">
        <f>SUM(S98:S190)</f>
        <v>62168.47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158122.88</v>
      </c>
    </row>
    <row r="194" spans="1:19">
      <c r="A194" s="35"/>
      <c r="B194" s="5">
        <v>2021</v>
      </c>
      <c r="C194" s="33"/>
      <c r="D194" s="33"/>
      <c r="E194" s="33"/>
      <c r="F194" s="33"/>
      <c r="G194" s="33"/>
      <c r="H194" s="33"/>
      <c r="I194" s="33"/>
      <c r="J194" s="33"/>
      <c r="K194" s="33"/>
      <c r="L194" s="33"/>
      <c r="M194" s="33"/>
      <c r="N194" s="33"/>
      <c r="O194" s="33"/>
      <c r="P194" s="33"/>
      <c r="Q194" s="33"/>
      <c r="R194" s="34">
        <v>722683.53</v>
      </c>
      <c r="S194" s="34">
        <v>722683.53</v>
      </c>
    </row>
    <row r="195" spans="1:19">
      <c r="B195" s="5">
        <v>2020</v>
      </c>
      <c r="C195" s="33"/>
      <c r="D195" s="33"/>
      <c r="E195" s="33"/>
      <c r="F195" s="33"/>
      <c r="G195" s="33"/>
      <c r="H195" s="33"/>
      <c r="I195" s="33"/>
      <c r="J195" s="33"/>
      <c r="K195" s="33"/>
      <c r="L195" s="33"/>
      <c r="M195" s="33"/>
      <c r="N195" s="33"/>
      <c r="O195" s="33"/>
      <c r="P195" s="33"/>
      <c r="Q195" s="34">
        <v>149488.19999999998</v>
      </c>
      <c r="R195" s="34">
        <v>149488.19999999998</v>
      </c>
      <c r="S195" s="34">
        <v>149488.19999999998</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v>6865.41</v>
      </c>
      <c r="P197" s="34">
        <v>6667.39</v>
      </c>
      <c r="Q197" s="34">
        <v>6563.13</v>
      </c>
      <c r="R197" s="34">
        <v>6591.6356360399996</v>
      </c>
      <c r="S197" s="34">
        <v>6716.9</v>
      </c>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v>36170.29</v>
      </c>
      <c r="N199" s="34">
        <v>37617.769999999997</v>
      </c>
      <c r="O199" s="34">
        <v>38402.36</v>
      </c>
      <c r="P199" s="34">
        <v>37294.720000000001</v>
      </c>
      <c r="Q199" s="34">
        <v>36711.53</v>
      </c>
      <c r="R199" s="34">
        <v>36870.957494279995</v>
      </c>
      <c r="S199" s="34">
        <v>37571.619999999995</v>
      </c>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v>33348.43</v>
      </c>
      <c r="K202" s="34">
        <v>37227.74</v>
      </c>
      <c r="L202" s="34">
        <v>37124.74</v>
      </c>
      <c r="M202" s="34">
        <v>37011.21</v>
      </c>
      <c r="N202" s="34">
        <v>37270.589999999997</v>
      </c>
      <c r="O202" s="34">
        <v>37411.18</v>
      </c>
      <c r="P202" s="34">
        <v>37212.699999999997</v>
      </c>
      <c r="Q202" s="34">
        <v>37108.199999999997</v>
      </c>
      <c r="R202" s="34">
        <v>37136.767283319998</v>
      </c>
      <c r="S202" s="34">
        <v>37262.32</v>
      </c>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v>11608.91</v>
      </c>
      <c r="I204" s="34">
        <v>11680.91</v>
      </c>
      <c r="J204" s="34">
        <v>11680.91</v>
      </c>
      <c r="K204" s="34">
        <v>11680.91</v>
      </c>
      <c r="L204" s="34">
        <v>11680.91</v>
      </c>
      <c r="M204" s="34">
        <v>11680.91</v>
      </c>
      <c r="N204" s="34">
        <v>11680.91</v>
      </c>
      <c r="O204" s="34">
        <v>11680.91</v>
      </c>
      <c r="P204" s="34">
        <v>11680.91</v>
      </c>
      <c r="Q204" s="34">
        <v>11680.91</v>
      </c>
      <c r="R204" s="34">
        <v>11680.91</v>
      </c>
      <c r="S204" s="34">
        <v>11680.91</v>
      </c>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v>646876.22</v>
      </c>
      <c r="G206" s="34">
        <v>711797.91</v>
      </c>
      <c r="H206" s="34">
        <v>711797.91</v>
      </c>
      <c r="I206" s="34">
        <v>711797.91</v>
      </c>
      <c r="J206" s="34">
        <v>711797.91</v>
      </c>
      <c r="K206" s="34">
        <v>711797.91</v>
      </c>
      <c r="L206" s="34">
        <v>711797.91</v>
      </c>
      <c r="M206" s="34">
        <v>711797.91</v>
      </c>
      <c r="N206" s="34">
        <v>711797.91</v>
      </c>
      <c r="O206" s="34">
        <v>711797.91</v>
      </c>
      <c r="P206" s="34">
        <v>711797.91</v>
      </c>
      <c r="Q206" s="34">
        <v>711797.91</v>
      </c>
      <c r="R206" s="34">
        <v>711797.91</v>
      </c>
      <c r="S206" s="34">
        <v>711797.91</v>
      </c>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v>3047839.92</v>
      </c>
      <c r="D214" s="34">
        <v>3047839.92</v>
      </c>
      <c r="E214" s="34">
        <v>3047839.92</v>
      </c>
      <c r="F214" s="34">
        <v>3047839.92</v>
      </c>
      <c r="G214" s="34">
        <v>3047839.92</v>
      </c>
      <c r="H214" s="34">
        <v>3047839.92</v>
      </c>
      <c r="I214" s="34">
        <v>3047839.92</v>
      </c>
      <c r="J214" s="34">
        <v>3047839.92</v>
      </c>
      <c r="K214" s="34">
        <v>3047839.92</v>
      </c>
      <c r="L214" s="34">
        <v>3047839.92</v>
      </c>
      <c r="M214" s="34">
        <v>3047839.92</v>
      </c>
      <c r="N214" s="34">
        <v>3047839.92</v>
      </c>
      <c r="O214" s="34">
        <v>3047839.92</v>
      </c>
      <c r="P214" s="34">
        <v>3047839.92</v>
      </c>
      <c r="Q214" s="34">
        <v>3047839.92</v>
      </c>
      <c r="R214" s="34">
        <v>3047839.92</v>
      </c>
      <c r="S214" s="34">
        <v>3047839.92</v>
      </c>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v>19221.150000000001</v>
      </c>
      <c r="D223" s="34">
        <v>19221.150000000001</v>
      </c>
      <c r="E223" s="34">
        <v>19221.150000000001</v>
      </c>
      <c r="F223" s="34">
        <v>19221.150000000001</v>
      </c>
      <c r="G223" s="34">
        <v>19221.150000000001</v>
      </c>
      <c r="H223" s="34">
        <v>19221.150000000001</v>
      </c>
      <c r="I223" s="34">
        <v>19221.150000000001</v>
      </c>
      <c r="J223" s="34">
        <v>19221.150000000001</v>
      </c>
      <c r="K223" s="34">
        <v>19221.150000000001</v>
      </c>
      <c r="L223" s="34">
        <v>19221.150000000001</v>
      </c>
      <c r="M223" s="34">
        <v>19221.150000000001</v>
      </c>
      <c r="N223" s="34">
        <v>19221.150000000001</v>
      </c>
      <c r="O223" s="34">
        <v>19221.150000000001</v>
      </c>
      <c r="P223" s="34">
        <v>19221.150000000001</v>
      </c>
      <c r="Q223" s="34">
        <v>19221.150000000001</v>
      </c>
      <c r="R223" s="34">
        <v>19221.150000000001</v>
      </c>
      <c r="S223" s="34">
        <v>19221.150000000001</v>
      </c>
    </row>
    <row r="224" spans="2:19">
      <c r="B224" s="5">
        <v>1991</v>
      </c>
      <c r="C224" s="34">
        <v>115817.84</v>
      </c>
      <c r="D224" s="34">
        <v>115817.84</v>
      </c>
      <c r="E224" s="34">
        <v>115817.84</v>
      </c>
      <c r="F224" s="34">
        <v>115817.84</v>
      </c>
      <c r="G224" s="34">
        <v>115817.84</v>
      </c>
      <c r="H224" s="34">
        <v>115817.84</v>
      </c>
      <c r="I224" s="34">
        <v>115817.84</v>
      </c>
      <c r="J224" s="34">
        <v>115817.84</v>
      </c>
      <c r="K224" s="34">
        <v>115817.84</v>
      </c>
      <c r="L224" s="34">
        <v>88300.11</v>
      </c>
      <c r="M224" s="34">
        <v>88300.11</v>
      </c>
      <c r="N224" s="34">
        <v>88300.11</v>
      </c>
      <c r="O224" s="34">
        <v>88300.11</v>
      </c>
      <c r="P224" s="34">
        <v>88300.11</v>
      </c>
      <c r="Q224" s="34">
        <v>88300.11</v>
      </c>
      <c r="R224" s="34">
        <v>88300.11</v>
      </c>
      <c r="S224" s="34">
        <v>88300.11</v>
      </c>
    </row>
    <row r="225" spans="2:19">
      <c r="B225" s="5">
        <v>1990</v>
      </c>
      <c r="C225" s="34">
        <v>40948.21</v>
      </c>
      <c r="D225" s="34">
        <v>40948.21</v>
      </c>
      <c r="E225" s="34">
        <v>40948.21</v>
      </c>
      <c r="F225" s="34">
        <v>40948.21</v>
      </c>
      <c r="G225" s="34">
        <v>40948.21</v>
      </c>
      <c r="H225" s="34">
        <v>40948.21</v>
      </c>
      <c r="I225" s="34">
        <v>40948.21</v>
      </c>
      <c r="J225" s="34">
        <v>40948.21</v>
      </c>
      <c r="K225" s="34">
        <v>40948.21</v>
      </c>
      <c r="L225" s="34">
        <v>40948.21</v>
      </c>
      <c r="M225" s="34">
        <v>40948.21</v>
      </c>
      <c r="N225" s="34">
        <v>40948.21</v>
      </c>
      <c r="O225" s="34">
        <v>40948.21</v>
      </c>
      <c r="P225" s="34">
        <v>40948.21</v>
      </c>
      <c r="Q225" s="34">
        <v>40948.21</v>
      </c>
      <c r="R225" s="34">
        <v>40948.21</v>
      </c>
      <c r="S225" s="34">
        <v>40948.21</v>
      </c>
    </row>
    <row r="226" spans="2:19">
      <c r="B226" s="5">
        <v>1989</v>
      </c>
      <c r="C226" s="34">
        <v>7584.52</v>
      </c>
      <c r="D226" s="34">
        <v>7584.52</v>
      </c>
      <c r="E226" s="34">
        <v>7584.52</v>
      </c>
      <c r="F226" s="34">
        <v>7584.52</v>
      </c>
      <c r="G226" s="34">
        <v>7584.52</v>
      </c>
      <c r="H226" s="34">
        <v>7584.52</v>
      </c>
      <c r="I226" s="34">
        <v>7584.52</v>
      </c>
      <c r="J226" s="34">
        <v>7584.52</v>
      </c>
      <c r="K226" s="34">
        <v>7584.52</v>
      </c>
      <c r="L226" s="34">
        <v>7584.52</v>
      </c>
      <c r="M226" s="34">
        <v>7584.52</v>
      </c>
      <c r="N226" s="34">
        <v>7584.52</v>
      </c>
      <c r="O226" s="34">
        <v>7584.52</v>
      </c>
      <c r="P226" s="34">
        <v>7584.52</v>
      </c>
      <c r="Q226" s="34">
        <v>7584.52</v>
      </c>
      <c r="R226" s="34">
        <v>7584.52</v>
      </c>
      <c r="S226" s="34">
        <v>7584.52</v>
      </c>
    </row>
    <row r="227" spans="2:19">
      <c r="B227" s="5">
        <v>1988</v>
      </c>
      <c r="C227" s="34">
        <v>3556.18</v>
      </c>
      <c r="D227" s="34">
        <v>3556.18</v>
      </c>
      <c r="E227" s="34">
        <v>3556.18</v>
      </c>
      <c r="F227" s="34">
        <v>3556.18</v>
      </c>
      <c r="G227" s="34">
        <v>3556.18</v>
      </c>
      <c r="H227" s="34">
        <v>3556.18</v>
      </c>
      <c r="I227" s="34">
        <v>3556.18</v>
      </c>
      <c r="J227" s="34">
        <v>3556.18</v>
      </c>
      <c r="K227" s="34">
        <v>3556.18</v>
      </c>
      <c r="L227" s="34">
        <v>3556.18</v>
      </c>
      <c r="M227" s="34">
        <v>3556.18</v>
      </c>
      <c r="N227" s="34">
        <v>3556.18</v>
      </c>
      <c r="O227" s="34">
        <v>3556.18</v>
      </c>
      <c r="P227" s="34">
        <v>3556.18</v>
      </c>
      <c r="Q227" s="34">
        <v>3556.18</v>
      </c>
      <c r="R227" s="34">
        <v>3556.18</v>
      </c>
      <c r="S227" s="34">
        <v>3556.18</v>
      </c>
    </row>
    <row r="228" spans="2:19">
      <c r="B228" s="5">
        <v>1987</v>
      </c>
      <c r="C228" s="34">
        <v>28178.75</v>
      </c>
      <c r="D228" s="34">
        <v>28178.75</v>
      </c>
      <c r="E228" s="34">
        <v>28178.75</v>
      </c>
      <c r="F228" s="34">
        <v>28178.75</v>
      </c>
      <c r="G228" s="34">
        <v>28178.75</v>
      </c>
      <c r="H228" s="34">
        <v>28178.75</v>
      </c>
      <c r="I228" s="34">
        <v>28178.75</v>
      </c>
      <c r="J228" s="34">
        <v>28178.75</v>
      </c>
      <c r="K228" s="34">
        <v>28178.75</v>
      </c>
      <c r="L228" s="34">
        <v>28178.75</v>
      </c>
      <c r="M228" s="34">
        <v>28178.75</v>
      </c>
      <c r="N228" s="34">
        <v>28178.75</v>
      </c>
      <c r="O228" s="34">
        <v>28178.75</v>
      </c>
      <c r="P228" s="34">
        <v>28178.75</v>
      </c>
      <c r="Q228" s="34">
        <v>28178.75</v>
      </c>
      <c r="R228" s="34">
        <v>28178.75</v>
      </c>
      <c r="S228" s="34">
        <v>28178.75</v>
      </c>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v>103120.41</v>
      </c>
      <c r="D231" s="34">
        <v>103120.41</v>
      </c>
      <c r="E231" s="34">
        <v>103120.41</v>
      </c>
      <c r="F231" s="34">
        <v>103120.41</v>
      </c>
      <c r="G231" s="34">
        <v>103120.41</v>
      </c>
      <c r="H231" s="34">
        <v>103120.41</v>
      </c>
      <c r="I231" s="34">
        <v>103120.41</v>
      </c>
      <c r="J231" s="34">
        <v>103120.41</v>
      </c>
      <c r="K231" s="34">
        <v>103120.41</v>
      </c>
      <c r="L231" s="34">
        <v>103120.41</v>
      </c>
      <c r="M231" s="34">
        <v>103120.41</v>
      </c>
      <c r="N231" s="34">
        <v>103120.41</v>
      </c>
      <c r="O231" s="34">
        <v>103120.41</v>
      </c>
      <c r="P231" s="34">
        <v>103120.41</v>
      </c>
      <c r="Q231" s="34">
        <v>103120.41</v>
      </c>
      <c r="R231" s="34">
        <v>103120.41</v>
      </c>
      <c r="S231" s="34">
        <v>103120.41</v>
      </c>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v>61959.54</v>
      </c>
      <c r="D233" s="34">
        <v>61959.54</v>
      </c>
      <c r="E233" s="34">
        <v>61959.54</v>
      </c>
      <c r="F233" s="34">
        <v>61959.54</v>
      </c>
      <c r="G233" s="34">
        <v>61959.54</v>
      </c>
      <c r="H233" s="34">
        <v>61959.54</v>
      </c>
      <c r="I233" s="34">
        <v>61959.54</v>
      </c>
      <c r="J233" s="34">
        <v>61959.54</v>
      </c>
      <c r="K233" s="34">
        <v>61959.54</v>
      </c>
      <c r="L233" s="34">
        <v>61959.54</v>
      </c>
      <c r="M233" s="34">
        <v>61959.54</v>
      </c>
      <c r="N233" s="34">
        <v>61959.54</v>
      </c>
      <c r="O233" s="34">
        <v>61959.54</v>
      </c>
      <c r="P233" s="34">
        <v>61959.54</v>
      </c>
      <c r="Q233" s="34">
        <v>61959.54</v>
      </c>
      <c r="R233" s="34">
        <v>61959.54</v>
      </c>
      <c r="S233" s="34">
        <v>61959.54</v>
      </c>
    </row>
    <row r="234" spans="2:19">
      <c r="B234" s="5">
        <v>1981</v>
      </c>
      <c r="C234" s="34">
        <v>544251.28999999992</v>
      </c>
      <c r="D234" s="34">
        <v>544251.28999999992</v>
      </c>
      <c r="E234" s="34">
        <v>544251.28999999992</v>
      </c>
      <c r="F234" s="34">
        <v>544251.28999999992</v>
      </c>
      <c r="G234" s="34">
        <v>544251.28999999992</v>
      </c>
      <c r="H234" s="34">
        <v>544251.28999999992</v>
      </c>
      <c r="I234" s="34">
        <v>544251.28999999992</v>
      </c>
      <c r="J234" s="34">
        <v>544251.28999999992</v>
      </c>
      <c r="K234" s="34">
        <v>544251.28999999992</v>
      </c>
      <c r="L234" s="34">
        <v>544251.28999999992</v>
      </c>
      <c r="M234" s="34">
        <v>544251.28999999992</v>
      </c>
      <c r="N234" s="34">
        <v>544251.28999999992</v>
      </c>
      <c r="O234" s="34">
        <v>544251.28999999992</v>
      </c>
      <c r="P234" s="34">
        <v>544251.28999999992</v>
      </c>
      <c r="Q234" s="34">
        <v>544251.28999999992</v>
      </c>
      <c r="R234" s="34">
        <v>544251.28999999992</v>
      </c>
      <c r="S234" s="34">
        <v>544251.28999999992</v>
      </c>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v>390133.98</v>
      </c>
      <c r="D243" s="34">
        <v>390133.98</v>
      </c>
      <c r="E243" s="34">
        <v>390133.98</v>
      </c>
      <c r="F243" s="34">
        <v>390133.98</v>
      </c>
      <c r="G243" s="34">
        <v>390133.98</v>
      </c>
      <c r="H243" s="34">
        <v>390133.98</v>
      </c>
      <c r="I243" s="34">
        <v>390133.98</v>
      </c>
      <c r="J243" s="34">
        <v>390133.98</v>
      </c>
      <c r="K243" s="34">
        <v>390133.98</v>
      </c>
      <c r="L243" s="34">
        <v>390133.98</v>
      </c>
      <c r="M243" s="34">
        <v>390133.98</v>
      </c>
      <c r="N243" s="34">
        <v>390133.98</v>
      </c>
      <c r="O243" s="34">
        <v>390133.98</v>
      </c>
      <c r="P243" s="34">
        <v>390133.98</v>
      </c>
      <c r="Q243" s="34">
        <v>390133.98</v>
      </c>
      <c r="R243" s="34">
        <v>390133.98</v>
      </c>
      <c r="S243" s="34">
        <v>390133.98</v>
      </c>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v>7005.16</v>
      </c>
      <c r="D246" s="34">
        <v>7005.16</v>
      </c>
      <c r="E246" s="34">
        <v>7005.16</v>
      </c>
      <c r="F246" s="34">
        <v>7005.16</v>
      </c>
      <c r="G246" s="34">
        <v>7005.16</v>
      </c>
      <c r="H246" s="34">
        <v>7005.16</v>
      </c>
      <c r="I246" s="34">
        <v>7005.16</v>
      </c>
      <c r="J246" s="34">
        <v>7005.16</v>
      </c>
      <c r="K246" s="34">
        <v>7005.16</v>
      </c>
      <c r="L246" s="34">
        <v>7005.16</v>
      </c>
      <c r="M246" s="34">
        <v>7005.16</v>
      </c>
      <c r="N246" s="34">
        <v>7005.16</v>
      </c>
      <c r="O246" s="34">
        <v>7005.16</v>
      </c>
      <c r="P246" s="34">
        <v>7005.16</v>
      </c>
      <c r="Q246" s="34">
        <v>7005.16</v>
      </c>
      <c r="R246" s="34">
        <v>7005.16</v>
      </c>
      <c r="S246" s="34">
        <v>7005.16</v>
      </c>
    </row>
    <row r="247" spans="2:19">
      <c r="B247" s="5">
        <v>1968</v>
      </c>
      <c r="C247" s="34">
        <v>294754.48</v>
      </c>
      <c r="D247" s="34">
        <v>294754.48</v>
      </c>
      <c r="E247" s="34">
        <v>294754.48</v>
      </c>
      <c r="F247" s="34">
        <v>0</v>
      </c>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v>5378.69</v>
      </c>
      <c r="D253" s="34">
        <v>5378.69</v>
      </c>
      <c r="E253" s="34">
        <v>5378.69</v>
      </c>
      <c r="F253" s="34">
        <v>5378.69</v>
      </c>
      <c r="G253" s="34">
        <v>5378.69</v>
      </c>
      <c r="H253" s="34">
        <v>5378.69</v>
      </c>
      <c r="I253" s="34">
        <v>5378.69</v>
      </c>
      <c r="J253" s="34">
        <v>5378.69</v>
      </c>
      <c r="K253" s="34">
        <v>5378.69</v>
      </c>
      <c r="L253" s="34">
        <v>5378.69</v>
      </c>
      <c r="M253" s="34">
        <v>5378.69</v>
      </c>
      <c r="N253" s="34">
        <v>5378.69</v>
      </c>
      <c r="O253" s="34">
        <v>5378.69</v>
      </c>
      <c r="P253" s="34">
        <v>5378.69</v>
      </c>
      <c r="Q253" s="34">
        <v>5378.69</v>
      </c>
      <c r="R253" s="34">
        <v>5378.69</v>
      </c>
      <c r="S253" s="34">
        <v>5378.69</v>
      </c>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v>2206.7399999999998</v>
      </c>
      <c r="D255" s="34">
        <v>2206.7399999999998</v>
      </c>
      <c r="E255" s="34">
        <v>2206.7399999999998</v>
      </c>
      <c r="F255" s="34">
        <v>2206.7399999999998</v>
      </c>
      <c r="G255" s="34">
        <v>2206.7399999999998</v>
      </c>
      <c r="H255" s="34">
        <v>2206.7399999999998</v>
      </c>
      <c r="I255" s="34">
        <v>2206.7399999999998</v>
      </c>
      <c r="J255" s="34">
        <v>2206.7399999999998</v>
      </c>
      <c r="K255" s="34">
        <v>2206.7399999999998</v>
      </c>
      <c r="L255" s="34">
        <v>2206.7399999999998</v>
      </c>
      <c r="M255" s="34">
        <v>2206.7399999999998</v>
      </c>
      <c r="N255" s="34">
        <v>2206.7399999999998</v>
      </c>
      <c r="O255" s="34">
        <v>2206.7399999999998</v>
      </c>
      <c r="P255" s="34">
        <v>2206.7399999999998</v>
      </c>
      <c r="Q255" s="34">
        <v>2206.7399999999998</v>
      </c>
      <c r="R255" s="34">
        <v>2206.7399999999998</v>
      </c>
      <c r="S255" s="34">
        <v>2206.7399999999998</v>
      </c>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106">
        <v>1927</v>
      </c>
      <c r="C285" s="34">
        <v>166971.98000000001</v>
      </c>
      <c r="D285" s="34">
        <v>166971.98000000001</v>
      </c>
      <c r="E285" s="34">
        <v>166971.98000000001</v>
      </c>
      <c r="F285" s="34">
        <v>166971.98000000001</v>
      </c>
      <c r="G285" s="34">
        <v>166971.98000000001</v>
      </c>
      <c r="H285" s="34">
        <v>166971.98000000001</v>
      </c>
      <c r="I285" s="34">
        <v>166971.98000000001</v>
      </c>
      <c r="J285" s="34">
        <v>166971.98000000001</v>
      </c>
      <c r="K285" s="34">
        <v>166971.98000000001</v>
      </c>
      <c r="L285" s="34">
        <v>166971.98000000001</v>
      </c>
      <c r="M285" s="34">
        <v>166971.98000000001</v>
      </c>
      <c r="N285" s="34">
        <v>166971.98000000001</v>
      </c>
      <c r="O285" s="34">
        <v>166971.98000000001</v>
      </c>
      <c r="P285" s="34">
        <v>166971.98000000001</v>
      </c>
      <c r="Q285" s="34">
        <v>166971.98000000001</v>
      </c>
      <c r="R285" s="34">
        <v>166971.98000000001</v>
      </c>
      <c r="S285" s="34">
        <v>166971.98000000001</v>
      </c>
    </row>
    <row r="286" spans="1:19">
      <c r="A286" s="63" t="s">
        <v>11</v>
      </c>
      <c r="B286" s="6" t="s">
        <v>10</v>
      </c>
      <c r="C286" s="7">
        <f>SUM(C209:C285)</f>
        <v>4838928.8400000008</v>
      </c>
      <c r="D286" s="7">
        <f>SUM(D208:D285)</f>
        <v>4838928.8400000008</v>
      </c>
      <c r="E286" s="7">
        <f>SUM(E207:E285)</f>
        <v>4838928.8400000008</v>
      </c>
      <c r="F286" s="7">
        <f>SUM(F206:F285)</f>
        <v>5191050.580000001</v>
      </c>
      <c r="G286" s="7">
        <f>SUM(G205:G285)</f>
        <v>5255972.2700000005</v>
      </c>
      <c r="H286" s="7">
        <f>SUM(H199:H285)</f>
        <v>5267581.1800000006</v>
      </c>
      <c r="I286" s="7">
        <f>SUM(I199:I285)</f>
        <v>5267653.1800000006</v>
      </c>
      <c r="J286" s="7">
        <f t="shared" ref="J286:L286" si="2">SUM(J199:J285)</f>
        <v>5301001.6100000003</v>
      </c>
      <c r="K286" s="7">
        <f>SUM(K199:K285)</f>
        <v>5304880.9200000009</v>
      </c>
      <c r="L286" s="7">
        <f t="shared" si="2"/>
        <v>5277260.1900000004</v>
      </c>
      <c r="M286" s="7">
        <f>SUM(M199:M285)</f>
        <v>5313316.950000002</v>
      </c>
      <c r="N286" s="10">
        <f>SUM(N194:N285)</f>
        <v>5315023.8100000015</v>
      </c>
      <c r="O286" s="10">
        <f>SUM(O194:O285)</f>
        <v>5322814.4000000013</v>
      </c>
      <c r="P286" s="10">
        <f>SUM(P194:P285)</f>
        <v>5321310.2600000007</v>
      </c>
      <c r="Q286" s="10">
        <f>SUM(Q194:Q285)</f>
        <v>5470006.5100000007</v>
      </c>
      <c r="R286" s="10">
        <f>SUM(R193:R285)</f>
        <v>6192906.5404136414</v>
      </c>
      <c r="S286" s="10">
        <f>SUM(S193:S285)</f>
        <v>6351980.9000000013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v>8593.06</v>
      </c>
      <c r="P293" s="34">
        <v>8345.2099999999991</v>
      </c>
      <c r="Q293" s="34">
        <v>8214.7200000000012</v>
      </c>
      <c r="R293" s="34">
        <v>8250.3918151199996</v>
      </c>
      <c r="S293" s="34">
        <v>8407.17</v>
      </c>
    </row>
    <row r="294" spans="1:19">
      <c r="B294" s="5">
        <v>2016</v>
      </c>
      <c r="C294" s="33"/>
      <c r="D294" s="33"/>
      <c r="E294" s="33"/>
      <c r="F294" s="33"/>
      <c r="G294" s="33"/>
      <c r="H294" s="33"/>
      <c r="I294" s="33"/>
      <c r="J294" s="33"/>
      <c r="K294" s="33"/>
      <c r="L294" s="33"/>
      <c r="M294" s="34">
        <v>21340.720000000001</v>
      </c>
      <c r="N294" s="34">
        <v>22194.749999999996</v>
      </c>
      <c r="O294" s="34">
        <v>22657.649999999998</v>
      </c>
      <c r="P294" s="34">
        <v>22004.14</v>
      </c>
      <c r="Q294" s="34">
        <v>21660.050000000003</v>
      </c>
      <c r="R294" s="34">
        <v>21754.123307280002</v>
      </c>
      <c r="S294" s="34">
        <v>22167.519999999997</v>
      </c>
    </row>
    <row r="295" spans="1:19">
      <c r="B295" s="5">
        <v>2015</v>
      </c>
      <c r="C295" s="33"/>
      <c r="D295" s="33"/>
      <c r="E295" s="33"/>
      <c r="F295" s="33"/>
      <c r="G295" s="33"/>
      <c r="H295" s="33"/>
      <c r="I295" s="33"/>
      <c r="J295" s="33"/>
      <c r="K295" s="33"/>
      <c r="L295" s="34">
        <v>72359.72</v>
      </c>
      <c r="M295" s="34">
        <v>74733.109999999986</v>
      </c>
      <c r="N295" s="34">
        <v>77723.83</v>
      </c>
      <c r="O295" s="34">
        <v>79344.899999999994</v>
      </c>
      <c r="P295" s="34">
        <v>77056.33</v>
      </c>
      <c r="Q295" s="34">
        <v>75851.37000000001</v>
      </c>
      <c r="R295" s="34">
        <v>76180.799855160003</v>
      </c>
      <c r="S295" s="34">
        <v>77628.479999999996</v>
      </c>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v>24189.84</v>
      </c>
      <c r="K297" s="34">
        <v>24244.26</v>
      </c>
      <c r="L297" s="34">
        <v>23871.439999999999</v>
      </c>
      <c r="M297" s="34">
        <v>23460.52</v>
      </c>
      <c r="N297" s="34">
        <v>24399.38</v>
      </c>
      <c r="O297" s="34">
        <v>24908.27</v>
      </c>
      <c r="P297" s="34">
        <v>24189.84</v>
      </c>
      <c r="Q297" s="34">
        <v>23811.57</v>
      </c>
      <c r="R297" s="34">
        <v>23914.984766400001</v>
      </c>
      <c r="S297" s="34">
        <v>24369.45</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v>19231.310000000001</v>
      </c>
      <c r="I299" s="34">
        <v>18968.060000000001</v>
      </c>
      <c r="J299" s="34">
        <v>18975.919999999998</v>
      </c>
      <c r="K299" s="34">
        <v>19018.62</v>
      </c>
      <c r="L299" s="34">
        <v>18726.150000000001</v>
      </c>
      <c r="M299" s="34">
        <v>18403.8</v>
      </c>
      <c r="N299" s="34">
        <v>19140.3</v>
      </c>
      <c r="O299" s="34">
        <v>19539.5</v>
      </c>
      <c r="P299" s="34">
        <v>18975.919999999998</v>
      </c>
      <c r="Q299" s="34">
        <v>18679.189999999999</v>
      </c>
      <c r="R299" s="34">
        <v>18760.309986600001</v>
      </c>
      <c r="S299" s="34">
        <v>19116.82</v>
      </c>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v>111214.84</v>
      </c>
      <c r="F302" s="34">
        <v>111089.66</v>
      </c>
      <c r="G302" s="34">
        <v>108370.67</v>
      </c>
      <c r="H302" s="34">
        <v>106037.73</v>
      </c>
      <c r="I302" s="34">
        <v>104586.19</v>
      </c>
      <c r="J302" s="34">
        <v>104629.56</v>
      </c>
      <c r="K302" s="34">
        <v>104864.97</v>
      </c>
      <c r="L302" s="34">
        <v>103252.39</v>
      </c>
      <c r="M302" s="34">
        <v>101475.02</v>
      </c>
      <c r="N302" s="34">
        <v>105535.9</v>
      </c>
      <c r="O302" s="34">
        <v>107737.02</v>
      </c>
      <c r="P302" s="34">
        <v>104629.56</v>
      </c>
      <c r="Q302" s="34">
        <v>102993.43</v>
      </c>
      <c r="R302" s="34">
        <v>103440.71896704</v>
      </c>
      <c r="S302" s="34">
        <v>105406.42</v>
      </c>
    </row>
    <row r="303" spans="1:19">
      <c r="B303" s="5">
        <v>2007</v>
      </c>
      <c r="C303" s="33"/>
      <c r="D303" s="34">
        <v>43079.93</v>
      </c>
      <c r="E303" s="34">
        <v>42623.05</v>
      </c>
      <c r="F303" s="34">
        <v>42529.279999999999</v>
      </c>
      <c r="G303" s="34">
        <v>41488.35</v>
      </c>
      <c r="H303" s="34">
        <v>40595.21</v>
      </c>
      <c r="I303" s="34">
        <v>40039.5</v>
      </c>
      <c r="J303" s="34">
        <v>40056.11</v>
      </c>
      <c r="K303" s="34">
        <v>40146.230000000003</v>
      </c>
      <c r="L303" s="34">
        <v>39528.879999999997</v>
      </c>
      <c r="M303" s="34">
        <v>38848.43</v>
      </c>
      <c r="N303" s="34">
        <v>40403.089999999997</v>
      </c>
      <c r="O303" s="34">
        <v>41245.760000000002</v>
      </c>
      <c r="P303" s="34">
        <v>40056.11</v>
      </c>
      <c r="Q303" s="34">
        <v>39429.74</v>
      </c>
      <c r="R303" s="34">
        <v>39600.976058280001</v>
      </c>
      <c r="S303" s="34">
        <v>40353.519999999997</v>
      </c>
    </row>
    <row r="304" spans="1:19">
      <c r="B304" s="5">
        <v>2006</v>
      </c>
      <c r="C304" s="34">
        <v>6533.7</v>
      </c>
      <c r="D304" s="34">
        <v>6435.31</v>
      </c>
      <c r="E304" s="34">
        <v>6367.07</v>
      </c>
      <c r="F304" s="34">
        <v>6353.06</v>
      </c>
      <c r="G304" s="34">
        <v>6197.56</v>
      </c>
      <c r="H304" s="34">
        <v>6064.14</v>
      </c>
      <c r="I304" s="34">
        <v>5981.13</v>
      </c>
      <c r="J304" s="34">
        <v>5983.61</v>
      </c>
      <c r="K304" s="34">
        <v>5997.08</v>
      </c>
      <c r="L304" s="34">
        <v>5904.85</v>
      </c>
      <c r="M304" s="34">
        <v>5803.21</v>
      </c>
      <c r="N304" s="34">
        <v>6035.45</v>
      </c>
      <c r="O304" s="34">
        <v>6161.32</v>
      </c>
      <c r="P304" s="34">
        <v>5983.61</v>
      </c>
      <c r="Q304" s="34">
        <v>5890.05</v>
      </c>
      <c r="R304" s="34">
        <v>5915.6252391600001</v>
      </c>
      <c r="S304" s="34">
        <v>6028.04</v>
      </c>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v>44695.44</v>
      </c>
      <c r="D318" s="34">
        <v>44022.38</v>
      </c>
      <c r="E318" s="34">
        <v>43555.509999999995</v>
      </c>
      <c r="F318" s="34">
        <v>43459.69</v>
      </c>
      <c r="G318" s="34">
        <v>42395.979999999996</v>
      </c>
      <c r="H318" s="34">
        <v>41483.300000000003</v>
      </c>
      <c r="I318" s="34">
        <v>40915.440000000002</v>
      </c>
      <c r="J318" s="34">
        <v>40932.409999999996</v>
      </c>
      <c r="K318" s="34">
        <v>41024.51</v>
      </c>
      <c r="L318" s="34">
        <v>40393.649999999994</v>
      </c>
      <c r="M318" s="34">
        <v>39698.32</v>
      </c>
      <c r="N318" s="34">
        <v>41286.980000000003</v>
      </c>
      <c r="O318" s="34">
        <v>42148.09</v>
      </c>
      <c r="P318" s="34">
        <v>40932.409999999996</v>
      </c>
      <c r="Q318" s="34">
        <v>40292.339999999997</v>
      </c>
      <c r="R318" s="34">
        <v>40467.323725920003</v>
      </c>
      <c r="S318" s="34">
        <v>41236.33</v>
      </c>
    </row>
    <row r="319" spans="2:19">
      <c r="B319" s="5">
        <v>1991</v>
      </c>
      <c r="C319" s="34">
        <v>25240.23</v>
      </c>
      <c r="D319" s="34">
        <v>24860.14</v>
      </c>
      <c r="E319" s="34">
        <v>24596.489999999998</v>
      </c>
      <c r="F319" s="34">
        <v>24542.38</v>
      </c>
      <c r="G319" s="34">
        <v>23941.69</v>
      </c>
      <c r="H319" s="34">
        <v>23426.280000000002</v>
      </c>
      <c r="I319" s="34">
        <v>23105.600000000002</v>
      </c>
      <c r="J319" s="34">
        <v>23115.18</v>
      </c>
      <c r="K319" s="34">
        <v>23167.200000000001</v>
      </c>
      <c r="L319" s="34">
        <v>22810.93</v>
      </c>
      <c r="M319" s="34">
        <v>20792.62</v>
      </c>
      <c r="N319" s="34">
        <v>21624.71</v>
      </c>
      <c r="O319" s="34">
        <v>22075.73</v>
      </c>
      <c r="P319" s="34">
        <v>21439</v>
      </c>
      <c r="Q319" s="34">
        <v>21103.75</v>
      </c>
      <c r="R319" s="34">
        <v>21195.402391799998</v>
      </c>
      <c r="S319" s="34">
        <v>21598.18</v>
      </c>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v>240377.08000000002</v>
      </c>
      <c r="D323" s="34">
        <v>236757.28000000003</v>
      </c>
      <c r="E323" s="34">
        <v>234246.41999999998</v>
      </c>
      <c r="F323" s="34">
        <v>233731.06</v>
      </c>
      <c r="G323" s="34">
        <v>228010.33</v>
      </c>
      <c r="H323" s="34">
        <v>220831.67</v>
      </c>
      <c r="I323" s="34">
        <v>217808.73</v>
      </c>
      <c r="J323" s="34">
        <v>217899.06</v>
      </c>
      <c r="K323" s="34">
        <v>218389.32</v>
      </c>
      <c r="L323" s="34">
        <v>209969.13</v>
      </c>
      <c r="M323" s="34">
        <v>206354.76</v>
      </c>
      <c r="N323" s="34">
        <v>214612.77000000002</v>
      </c>
      <c r="O323" s="34">
        <v>219088.87</v>
      </c>
      <c r="P323" s="34">
        <v>212769.68</v>
      </c>
      <c r="Q323" s="34">
        <v>203726.38</v>
      </c>
      <c r="R323" s="34">
        <v>204611.14873836003</v>
      </c>
      <c r="S323" s="34">
        <v>208499.4</v>
      </c>
    </row>
    <row r="324" spans="2:19">
      <c r="B324" s="5">
        <v>1986</v>
      </c>
      <c r="C324" s="34">
        <v>1163631.26</v>
      </c>
      <c r="D324" s="34">
        <v>1146108.3500000001</v>
      </c>
      <c r="E324" s="34">
        <v>1133953.6199999999</v>
      </c>
      <c r="F324" s="34">
        <v>1131458.8</v>
      </c>
      <c r="G324" s="34">
        <v>1103765.6000000001</v>
      </c>
      <c r="H324" s="34">
        <v>1080004.3400000001</v>
      </c>
      <c r="I324" s="34">
        <v>1065220.29</v>
      </c>
      <c r="J324" s="34">
        <v>1065662</v>
      </c>
      <c r="K324" s="34">
        <v>1068059.71</v>
      </c>
      <c r="L324" s="34">
        <v>1051635.3999999999</v>
      </c>
      <c r="M324" s="34">
        <v>1033532.6900000001</v>
      </c>
      <c r="N324" s="34">
        <v>1074893.18</v>
      </c>
      <c r="O324" s="34">
        <v>1097311.77</v>
      </c>
      <c r="P324" s="34">
        <v>1065662</v>
      </c>
      <c r="Q324" s="34">
        <v>1048997.92</v>
      </c>
      <c r="R324" s="34">
        <v>1053553.5666910801</v>
      </c>
      <c r="S324" s="34">
        <v>1073574.44</v>
      </c>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v>2080429.61</v>
      </c>
      <c r="D326" s="34">
        <v>2049100.7899999998</v>
      </c>
      <c r="E326" s="34">
        <v>2027369.62</v>
      </c>
      <c r="F326" s="34">
        <v>2022909.19</v>
      </c>
      <c r="G326" s="34">
        <v>1973397.1500000001</v>
      </c>
      <c r="H326" s="34">
        <v>1930914.94</v>
      </c>
      <c r="I326" s="34">
        <v>1904482.87</v>
      </c>
      <c r="J326" s="34">
        <v>1905272.61</v>
      </c>
      <c r="K326" s="34">
        <v>1909559.42</v>
      </c>
      <c r="L326" s="34">
        <v>1871352.59</v>
      </c>
      <c r="M326" s="34">
        <v>1839139.3900000001</v>
      </c>
      <c r="N326" s="34">
        <v>1912739.0899999999</v>
      </c>
      <c r="O326" s="34">
        <v>1952632.27</v>
      </c>
      <c r="P326" s="34">
        <v>1896312.49</v>
      </c>
      <c r="Q326" s="34">
        <v>1866659.28</v>
      </c>
      <c r="R326" s="34">
        <v>1874765.9110471201</v>
      </c>
      <c r="S326" s="34">
        <v>1910392.44</v>
      </c>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v>17726.650000000001</v>
      </c>
      <c r="D332" s="34">
        <v>17459.71</v>
      </c>
      <c r="E332" s="34">
        <v>17274.55</v>
      </c>
      <c r="F332" s="34">
        <v>17236.54</v>
      </c>
      <c r="G332" s="34">
        <v>16814.669999999998</v>
      </c>
      <c r="H332" s="34">
        <v>16452.689999999999</v>
      </c>
      <c r="I332" s="34">
        <v>16227.47</v>
      </c>
      <c r="J332" s="34">
        <v>16234.2</v>
      </c>
      <c r="K332" s="34">
        <v>16270.73</v>
      </c>
      <c r="L332" s="34">
        <v>16020.52</v>
      </c>
      <c r="M332" s="34">
        <v>15744.74</v>
      </c>
      <c r="N332" s="34">
        <v>16374.83</v>
      </c>
      <c r="O332" s="34">
        <v>16716.349999999999</v>
      </c>
      <c r="P332" s="34">
        <v>16234.2</v>
      </c>
      <c r="Q332" s="34">
        <v>15980.34</v>
      </c>
      <c r="R332" s="34">
        <v>16049.74093632</v>
      </c>
      <c r="S332" s="34">
        <v>16354.74</v>
      </c>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v>1931.66</v>
      </c>
      <c r="D335" s="34">
        <v>1902.57</v>
      </c>
      <c r="E335" s="34">
        <v>1882.39</v>
      </c>
      <c r="F335" s="34">
        <v>1878.25</v>
      </c>
      <c r="G335" s="34">
        <v>1832.28</v>
      </c>
      <c r="H335" s="34">
        <v>1792.84</v>
      </c>
      <c r="I335" s="34">
        <v>1768.3</v>
      </c>
      <c r="J335" s="34">
        <v>1769.03</v>
      </c>
      <c r="K335" s="34">
        <v>1773.01</v>
      </c>
      <c r="L335" s="34">
        <v>1745.74</v>
      </c>
      <c r="M335" s="34">
        <v>1715.69</v>
      </c>
      <c r="N335" s="34">
        <v>1784.35</v>
      </c>
      <c r="O335" s="34">
        <v>1821.57</v>
      </c>
      <c r="P335" s="34">
        <v>1769.03</v>
      </c>
      <c r="Q335" s="34">
        <v>1741.37</v>
      </c>
      <c r="R335" s="34">
        <v>1748.9281773600001</v>
      </c>
      <c r="S335" s="34">
        <v>1782.16</v>
      </c>
    </row>
    <row r="336" spans="2:19">
      <c r="B336" s="5">
        <v>1974</v>
      </c>
      <c r="C336" s="34">
        <v>4427.24</v>
      </c>
      <c r="D336" s="34">
        <v>4360.57</v>
      </c>
      <c r="E336" s="34">
        <v>4314.33</v>
      </c>
      <c r="F336" s="34">
        <v>4304.84</v>
      </c>
      <c r="G336" s="34">
        <v>4199.47</v>
      </c>
      <c r="H336" s="34">
        <v>4109.07</v>
      </c>
      <c r="I336" s="34">
        <v>4052.82</v>
      </c>
      <c r="J336" s="34">
        <v>4054.5</v>
      </c>
      <c r="K336" s="34">
        <v>4063.62</v>
      </c>
      <c r="L336" s="34">
        <v>4001.13</v>
      </c>
      <c r="M336" s="34">
        <v>3932.26</v>
      </c>
      <c r="N336" s="34">
        <v>4089.62</v>
      </c>
      <c r="O336" s="34">
        <v>4174.92</v>
      </c>
      <c r="P336" s="34">
        <v>4054.5</v>
      </c>
      <c r="Q336" s="34">
        <v>3991.1</v>
      </c>
      <c r="R336" s="34">
        <v>4008.4323879600001</v>
      </c>
      <c r="S336" s="34">
        <v>4084.61</v>
      </c>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v>87924</v>
      </c>
      <c r="D351" s="34">
        <v>86599.97</v>
      </c>
      <c r="E351" s="34">
        <v>85681.56</v>
      </c>
      <c r="F351" s="34">
        <v>85493.05</v>
      </c>
      <c r="G351" s="34">
        <v>83400.55</v>
      </c>
      <c r="H351" s="34">
        <v>81605.149999999994</v>
      </c>
      <c r="I351" s="34">
        <v>80488.070000000007</v>
      </c>
      <c r="J351" s="34">
        <v>80521.440000000002</v>
      </c>
      <c r="K351" s="34">
        <v>80702.61</v>
      </c>
      <c r="L351" s="34">
        <v>79461.59</v>
      </c>
      <c r="M351" s="34">
        <v>78093.75</v>
      </c>
      <c r="N351" s="34">
        <v>81218.95</v>
      </c>
      <c r="O351" s="34">
        <v>82912.899999999994</v>
      </c>
      <c r="P351" s="34">
        <v>80521.440000000002</v>
      </c>
      <c r="Q351" s="34">
        <v>79262.3</v>
      </c>
      <c r="R351" s="34">
        <v>79606.527469559995</v>
      </c>
      <c r="S351" s="34">
        <v>81119.31</v>
      </c>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3672916.8700000006</v>
      </c>
      <c r="D381" s="7">
        <f>SUM(D303:D380)</f>
        <v>3660686.9999999995</v>
      </c>
      <c r="E381" s="7">
        <f>SUM(E302:E380)</f>
        <v>3733079.45</v>
      </c>
      <c r="F381" s="7">
        <f>SUM(F301:F380)</f>
        <v>3724985.8</v>
      </c>
      <c r="G381" s="7">
        <f>SUM(G300:G380)</f>
        <v>3633814.3</v>
      </c>
      <c r="H381" s="7">
        <f>SUM(H294:H380)</f>
        <v>3572548.6699999995</v>
      </c>
      <c r="I381" s="7">
        <f>SUM(I294:I380)</f>
        <v>3523644.4699999997</v>
      </c>
      <c r="J381" s="7">
        <f t="shared" ref="J381" si="3">SUM(J294:J380)</f>
        <v>3549295.4699999997</v>
      </c>
      <c r="K381" s="7">
        <f>SUM(K294:K380)</f>
        <v>3557281.2899999996</v>
      </c>
      <c r="L381" s="7">
        <f t="shared" ref="L381" si="4">SUM(L294:L380)</f>
        <v>3561034.11</v>
      </c>
      <c r="M381" s="7">
        <f>SUM(M294:M380)</f>
        <v>3523069.0300000003</v>
      </c>
      <c r="N381" s="10">
        <f>SUM(N289:N380)</f>
        <v>3664057.18</v>
      </c>
      <c r="O381" s="10">
        <f>SUM(O289:O380)</f>
        <v>3749069.9499999997</v>
      </c>
      <c r="P381" s="10">
        <f>SUM(P289:P380)</f>
        <v>3640935.4699999997</v>
      </c>
      <c r="Q381" s="10">
        <f>SUM(Q289:Q380)</f>
        <v>3578284.9</v>
      </c>
      <c r="R381" s="10">
        <f>SUM(R288:R380)</f>
        <v>3593824.9115605201</v>
      </c>
      <c r="S381" s="10">
        <f>SUM(S288:S380)</f>
        <v>3662119.0300000003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14708.559999999998</v>
      </c>
    </row>
    <row r="479" spans="1:19">
      <c r="A479" s="35"/>
      <c r="B479" s="5">
        <v>2021</v>
      </c>
      <c r="C479" s="33"/>
      <c r="D479" s="33"/>
      <c r="E479" s="33"/>
      <c r="F479" s="33"/>
      <c r="G479" s="33"/>
      <c r="H479" s="33"/>
      <c r="I479" s="33"/>
      <c r="J479" s="33"/>
      <c r="K479" s="33"/>
      <c r="L479" s="33"/>
      <c r="M479" s="33"/>
      <c r="N479" s="33"/>
      <c r="O479" s="33"/>
      <c r="P479" s="33"/>
      <c r="Q479" s="33"/>
      <c r="R479" s="34">
        <v>13777.83</v>
      </c>
      <c r="S479" s="34">
        <v>13777.83</v>
      </c>
    </row>
    <row r="480" spans="1:19">
      <c r="B480" s="5">
        <v>2020</v>
      </c>
      <c r="C480" s="33"/>
      <c r="D480" s="33"/>
      <c r="E480" s="33"/>
      <c r="F480" s="33"/>
      <c r="G480" s="33"/>
      <c r="H480" s="33"/>
      <c r="I480" s="33"/>
      <c r="J480" s="33"/>
      <c r="K480" s="33"/>
      <c r="L480" s="33"/>
      <c r="M480" s="33"/>
      <c r="N480" s="33"/>
      <c r="O480" s="33"/>
      <c r="P480" s="33"/>
      <c r="Q480" s="34">
        <v>72689.84</v>
      </c>
      <c r="R480" s="34">
        <v>72689.84</v>
      </c>
      <c r="S480" s="34">
        <v>72689.84</v>
      </c>
    </row>
    <row r="481" spans="1:19">
      <c r="A481" s="37"/>
      <c r="B481" s="5">
        <v>2019</v>
      </c>
      <c r="C481" s="33"/>
      <c r="D481" s="33"/>
      <c r="E481" s="33"/>
      <c r="F481" s="33"/>
      <c r="G481" s="33"/>
      <c r="H481" s="33"/>
      <c r="I481" s="33"/>
      <c r="J481" s="33"/>
      <c r="K481" s="33"/>
      <c r="L481" s="33"/>
      <c r="M481" s="33"/>
      <c r="N481" s="33"/>
      <c r="O481" s="33"/>
      <c r="P481" s="34">
        <v>18705.309999999998</v>
      </c>
      <c r="Q481" s="34">
        <v>18705.309999999998</v>
      </c>
      <c r="R481" s="34">
        <v>18705.309999999998</v>
      </c>
      <c r="S481" s="34">
        <v>18705.309999999998</v>
      </c>
    </row>
    <row r="482" spans="1:19">
      <c r="A482" s="37"/>
      <c r="B482" s="5">
        <v>2018</v>
      </c>
      <c r="C482" s="33"/>
      <c r="D482" s="33"/>
      <c r="E482" s="33"/>
      <c r="F482" s="33"/>
      <c r="G482" s="33"/>
      <c r="H482" s="33"/>
      <c r="I482" s="33"/>
      <c r="J482" s="33"/>
      <c r="K482" s="33"/>
      <c r="L482" s="33"/>
      <c r="M482" s="33"/>
      <c r="N482" s="33"/>
      <c r="O482" s="34">
        <v>5687.4400000000005</v>
      </c>
      <c r="P482" s="34">
        <v>5687.4400000000005</v>
      </c>
      <c r="Q482" s="34">
        <v>5687.4400000000005</v>
      </c>
      <c r="R482" s="34">
        <v>5687.4400000000005</v>
      </c>
      <c r="S482" s="34">
        <v>5687.4400000000005</v>
      </c>
    </row>
    <row r="483" spans="1:19">
      <c r="A483" s="37"/>
      <c r="B483" s="5">
        <v>2017</v>
      </c>
      <c r="C483" s="33"/>
      <c r="D483" s="33"/>
      <c r="E483" s="33"/>
      <c r="F483" s="33"/>
      <c r="G483" s="33"/>
      <c r="H483" s="33"/>
      <c r="I483" s="33"/>
      <c r="J483" s="33"/>
      <c r="K483" s="33"/>
      <c r="L483" s="33"/>
      <c r="M483" s="33"/>
      <c r="N483" s="34">
        <v>1440.0900000000001</v>
      </c>
      <c r="O483" s="34">
        <v>12203.07</v>
      </c>
      <c r="P483" s="34">
        <v>11921.959999999997</v>
      </c>
      <c r="Q483" s="34">
        <v>11776.629999999997</v>
      </c>
      <c r="R483" s="34">
        <v>11808.846828360001</v>
      </c>
      <c r="S483" s="34">
        <v>11989.32</v>
      </c>
    </row>
    <row r="484" spans="1:19">
      <c r="B484" s="5">
        <v>2016</v>
      </c>
      <c r="C484" s="33"/>
      <c r="D484" s="33"/>
      <c r="E484" s="33"/>
      <c r="F484" s="33"/>
      <c r="G484" s="33"/>
      <c r="H484" s="33"/>
      <c r="I484" s="33"/>
      <c r="J484" s="33"/>
      <c r="K484" s="33"/>
      <c r="L484" s="33"/>
      <c r="M484" s="34">
        <v>20264.019999999997</v>
      </c>
      <c r="N484" s="34">
        <v>20993.149999999998</v>
      </c>
      <c r="O484" s="34">
        <v>21408.259999999995</v>
      </c>
      <c r="P484" s="34">
        <v>20860.41</v>
      </c>
      <c r="Q484" s="34">
        <v>20596.32</v>
      </c>
      <c r="R484" s="34">
        <v>20600.154199800003</v>
      </c>
      <c r="S484" s="34">
        <v>20970.849999999999</v>
      </c>
    </row>
    <row r="485" spans="1:19">
      <c r="B485" s="5">
        <v>2015</v>
      </c>
      <c r="C485" s="33"/>
      <c r="D485" s="33"/>
      <c r="E485" s="33"/>
      <c r="F485" s="33"/>
      <c r="G485" s="33"/>
      <c r="H485" s="33"/>
      <c r="I485" s="33"/>
      <c r="J485" s="33"/>
      <c r="K485" s="33"/>
      <c r="L485" s="34">
        <v>11771.74</v>
      </c>
      <c r="M485" s="34">
        <v>11777.81</v>
      </c>
      <c r="N485" s="34">
        <v>11936.539999999999</v>
      </c>
      <c r="O485" s="34">
        <v>12022.58</v>
      </c>
      <c r="P485" s="34">
        <v>11901.119999999999</v>
      </c>
      <c r="Q485" s="34">
        <v>11837.16</v>
      </c>
      <c r="R485" s="34">
        <v>11854.646477759999</v>
      </c>
      <c r="S485" s="34">
        <v>11931.480000000001</v>
      </c>
    </row>
    <row r="486" spans="1:19">
      <c r="B486" s="5">
        <v>2014</v>
      </c>
      <c r="C486" s="33"/>
      <c r="D486" s="33"/>
      <c r="E486" s="33"/>
      <c r="F486" s="33"/>
      <c r="G486" s="33"/>
      <c r="H486" s="33"/>
      <c r="I486" s="33"/>
      <c r="J486" s="33"/>
      <c r="K486" s="34">
        <v>58728.78</v>
      </c>
      <c r="L486" s="34">
        <v>63352.799999999996</v>
      </c>
      <c r="M486" s="34">
        <v>68401.48</v>
      </c>
      <c r="N486" s="34">
        <v>71079.840000000011</v>
      </c>
      <c r="O486" s="34">
        <v>75422.539999999994</v>
      </c>
      <c r="P486" s="34">
        <v>73290.320000000007</v>
      </c>
      <c r="Q486" s="34">
        <v>72169.25</v>
      </c>
      <c r="R486" s="34">
        <v>72471.316616999989</v>
      </c>
      <c r="S486" s="34">
        <v>73821.66</v>
      </c>
    </row>
    <row r="487" spans="1:19">
      <c r="B487" s="5">
        <v>2013</v>
      </c>
      <c r="C487" s="33"/>
      <c r="D487" s="33"/>
      <c r="E487" s="33"/>
      <c r="F487" s="33"/>
      <c r="G487" s="33"/>
      <c r="H487" s="33"/>
      <c r="I487" s="33"/>
      <c r="J487" s="34">
        <v>22229.470000000005</v>
      </c>
      <c r="K487" s="34">
        <v>22229.470000000005</v>
      </c>
      <c r="L487" s="34">
        <v>22229.470000000005</v>
      </c>
      <c r="M487" s="34">
        <v>22229.470000000005</v>
      </c>
      <c r="N487" s="34">
        <v>22229.470000000005</v>
      </c>
      <c r="O487" s="34">
        <v>22229.470000000005</v>
      </c>
      <c r="P487" s="34">
        <v>22229.470000000005</v>
      </c>
      <c r="Q487" s="34">
        <v>22229.470000000005</v>
      </c>
      <c r="R487" s="34">
        <v>21366.634300000002</v>
      </c>
      <c r="S487" s="34">
        <v>20946.140000000003</v>
      </c>
    </row>
    <row r="488" spans="1:19">
      <c r="B488" s="5">
        <v>2012</v>
      </c>
      <c r="C488" s="33"/>
      <c r="D488" s="33"/>
      <c r="E488" s="33"/>
      <c r="F488" s="33"/>
      <c r="G488" s="33"/>
      <c r="H488" s="33"/>
      <c r="I488" s="34">
        <v>17542.080000000002</v>
      </c>
      <c r="J488" s="34">
        <v>17549.3</v>
      </c>
      <c r="K488" s="34">
        <v>17588.41</v>
      </c>
      <c r="L488" s="34">
        <v>17320.379999999997</v>
      </c>
      <c r="M488" s="34">
        <v>17024.93</v>
      </c>
      <c r="N488" s="34">
        <v>17543.070000000003</v>
      </c>
      <c r="O488" s="34">
        <v>17908.939999999999</v>
      </c>
      <c r="P488" s="34">
        <v>17392.399999999998</v>
      </c>
      <c r="Q488" s="34">
        <v>17120.43</v>
      </c>
      <c r="R488" s="34">
        <v>17194.781920679998</v>
      </c>
      <c r="S488" s="34">
        <v>17519.839999999997</v>
      </c>
    </row>
    <row r="489" spans="1:19">
      <c r="B489" s="5">
        <v>2011</v>
      </c>
      <c r="C489" s="33"/>
      <c r="D489" s="33"/>
      <c r="E489" s="33"/>
      <c r="F489" s="33"/>
      <c r="G489" s="33"/>
      <c r="H489" s="34">
        <v>18837.719999999998</v>
      </c>
      <c r="I489" s="34">
        <v>8155.37</v>
      </c>
      <c r="J489" s="34">
        <v>8156.4199999999992</v>
      </c>
      <c r="K489" s="34">
        <v>8173.6899999999987</v>
      </c>
      <c r="L489" s="34">
        <v>8055.34</v>
      </c>
      <c r="M489" s="34">
        <v>7924.8900000000012</v>
      </c>
      <c r="N489" s="34">
        <v>8222.9499999999989</v>
      </c>
      <c r="O489" s="34">
        <v>8384.51</v>
      </c>
      <c r="P489" s="34">
        <v>8156.4199999999992</v>
      </c>
      <c r="Q489" s="34">
        <v>8036.33</v>
      </c>
      <c r="R489" s="34">
        <v>8069.1668668799994</v>
      </c>
      <c r="S489" s="34">
        <v>8213.4500000000007</v>
      </c>
    </row>
    <row r="490" spans="1:19">
      <c r="B490" s="5">
        <v>2010</v>
      </c>
      <c r="C490" s="33"/>
      <c r="D490" s="33"/>
      <c r="E490" s="33"/>
      <c r="F490" s="33"/>
      <c r="G490" s="34">
        <v>42844.62</v>
      </c>
      <c r="H490" s="34">
        <v>46890.14</v>
      </c>
      <c r="I490" s="34">
        <v>46246.649999999994</v>
      </c>
      <c r="J490" s="34">
        <v>46261.289999999994</v>
      </c>
      <c r="K490" s="34">
        <v>46362.409999999996</v>
      </c>
      <c r="L490" s="34">
        <v>33245.449999999997</v>
      </c>
      <c r="M490" s="34">
        <v>32695.829999999998</v>
      </c>
      <c r="N490" s="34">
        <v>33951.619999999995</v>
      </c>
      <c r="O490" s="34">
        <v>34632.25</v>
      </c>
      <c r="P490" s="34">
        <v>33671.33</v>
      </c>
      <c r="Q490" s="34">
        <v>33165.370000000003</v>
      </c>
      <c r="R490" s="34">
        <v>33303.695343159998</v>
      </c>
      <c r="S490" s="34">
        <v>33911.549999999996</v>
      </c>
    </row>
    <row r="491" spans="1:19">
      <c r="B491" s="5">
        <v>2009</v>
      </c>
      <c r="C491" s="33"/>
      <c r="D491" s="33"/>
      <c r="E491" s="33">
        <v>0</v>
      </c>
      <c r="F491" s="34">
        <v>9992.66</v>
      </c>
      <c r="G491" s="34">
        <v>9998.1299999999974</v>
      </c>
      <c r="H491" s="34">
        <v>9897.369999999999</v>
      </c>
      <c r="I491" s="34">
        <v>9766.4499999999971</v>
      </c>
      <c r="J491" s="34">
        <v>8532</v>
      </c>
      <c r="K491" s="34">
        <v>8541.75</v>
      </c>
      <c r="L491" s="34">
        <v>6253.62</v>
      </c>
      <c r="M491" s="34">
        <v>6218.22</v>
      </c>
      <c r="N491" s="34">
        <v>5675.8399999999992</v>
      </c>
      <c r="O491" s="34">
        <v>5719.68</v>
      </c>
      <c r="P491" s="34">
        <v>5657.7800000000007</v>
      </c>
      <c r="Q491" s="34">
        <v>5625.18</v>
      </c>
      <c r="R491" s="34">
        <v>5634.0806510399998</v>
      </c>
      <c r="S491" s="34">
        <v>5673.25</v>
      </c>
    </row>
    <row r="492" spans="1:19">
      <c r="B492" s="5">
        <v>2008</v>
      </c>
      <c r="C492" s="33"/>
      <c r="D492" s="33"/>
      <c r="E492" s="34">
        <v>23356.68</v>
      </c>
      <c r="F492" s="34">
        <v>23422.240000000002</v>
      </c>
      <c r="G492" s="34">
        <v>23153.809999999998</v>
      </c>
      <c r="H492" s="34">
        <v>22766.369999999992</v>
      </c>
      <c r="I492" s="34">
        <v>22421.659999999996</v>
      </c>
      <c r="J492" s="34">
        <v>22301.75</v>
      </c>
      <c r="K492" s="34">
        <v>22340.27</v>
      </c>
      <c r="L492" s="34">
        <v>21434.26</v>
      </c>
      <c r="M492" s="34">
        <v>21151.239999999998</v>
      </c>
      <c r="N492" s="34">
        <v>21798.659999999996</v>
      </c>
      <c r="O492" s="34">
        <v>22149.519999999997</v>
      </c>
      <c r="P492" s="34">
        <v>21134.69</v>
      </c>
      <c r="Q492" s="34">
        <v>20882.73</v>
      </c>
      <c r="R492" s="34">
        <v>20449.0247724</v>
      </c>
      <c r="S492" s="34">
        <v>20753.099999999999</v>
      </c>
    </row>
    <row r="493" spans="1:19">
      <c r="B493" s="5">
        <v>2007</v>
      </c>
      <c r="C493" s="33"/>
      <c r="D493" s="34">
        <v>42355.8</v>
      </c>
      <c r="E493" s="34">
        <v>41943.42</v>
      </c>
      <c r="F493" s="34">
        <v>42080.959999999999</v>
      </c>
      <c r="G493" s="34">
        <v>41301.68</v>
      </c>
      <c r="H493" s="34">
        <v>40504.689999999995</v>
      </c>
      <c r="I493" s="34">
        <v>39962.539999999994</v>
      </c>
      <c r="J493" s="34">
        <v>38849.549999999988</v>
      </c>
      <c r="K493" s="34">
        <v>38930.509999999987</v>
      </c>
      <c r="L493" s="34">
        <v>30337.78</v>
      </c>
      <c r="M493" s="34">
        <v>29864.799999999999</v>
      </c>
      <c r="N493" s="34">
        <v>30945.49</v>
      </c>
      <c r="O493" s="34">
        <v>31531.26</v>
      </c>
      <c r="P493" s="34">
        <v>30704.29</v>
      </c>
      <c r="Q493" s="34">
        <v>30268.880000000001</v>
      </c>
      <c r="R493" s="34">
        <v>30387.898583239996</v>
      </c>
      <c r="S493" s="34">
        <v>30911.040000000001</v>
      </c>
    </row>
    <row r="494" spans="1:19">
      <c r="B494" s="5">
        <v>2006</v>
      </c>
      <c r="C494" s="34">
        <v>48075.020000000004</v>
      </c>
      <c r="D494" s="34">
        <v>47346.299999999996</v>
      </c>
      <c r="E494" s="34">
        <v>48264.87000000001</v>
      </c>
      <c r="F494" s="34">
        <v>48822.65</v>
      </c>
      <c r="G494" s="34">
        <v>49400.160000000003</v>
      </c>
      <c r="H494" s="34">
        <v>48946.48</v>
      </c>
      <c r="I494" s="34">
        <v>47743.899999999994</v>
      </c>
      <c r="J494" s="34">
        <v>47942.659999999996</v>
      </c>
      <c r="K494" s="34">
        <v>47977.909999999996</v>
      </c>
      <c r="L494" s="34">
        <v>46933.919999999998</v>
      </c>
      <c r="M494" s="34">
        <v>46614.6</v>
      </c>
      <c r="N494" s="34">
        <v>47142.76</v>
      </c>
      <c r="O494" s="34">
        <v>47557.729999999996</v>
      </c>
      <c r="P494" s="34">
        <v>20256.2</v>
      </c>
      <c r="Q494" s="34">
        <v>19971.25</v>
      </c>
      <c r="R494" s="34">
        <v>20012.994960839998</v>
      </c>
      <c r="S494" s="34">
        <v>20383.580000000002</v>
      </c>
    </row>
    <row r="495" spans="1:19">
      <c r="B495" s="5">
        <v>2005</v>
      </c>
      <c r="C495" s="34">
        <v>13909.62</v>
      </c>
      <c r="D495" s="34">
        <v>13735.270000000002</v>
      </c>
      <c r="E495" s="34">
        <v>13632.830000000002</v>
      </c>
      <c r="F495" s="34">
        <v>13794.97</v>
      </c>
      <c r="G495" s="34">
        <v>13592.61</v>
      </c>
      <c r="H495" s="34">
        <v>13379.59</v>
      </c>
      <c r="I495" s="34">
        <v>13127.789999999999</v>
      </c>
      <c r="J495" s="34">
        <v>12619.15</v>
      </c>
      <c r="K495" s="34">
        <v>12638.41</v>
      </c>
      <c r="L495" s="34">
        <v>11536.03</v>
      </c>
      <c r="M495" s="34">
        <v>11371.560000000001</v>
      </c>
      <c r="N495" s="34">
        <v>11752.419999999998</v>
      </c>
      <c r="O495" s="34">
        <v>11962.08</v>
      </c>
      <c r="P495" s="34">
        <v>11672.27</v>
      </c>
      <c r="Q495" s="34">
        <v>11523.64</v>
      </c>
      <c r="R495" s="34">
        <v>11553.192761119999</v>
      </c>
      <c r="S495" s="34">
        <v>10286.33</v>
      </c>
    </row>
    <row r="496" spans="1:19">
      <c r="B496" s="5">
        <v>2004</v>
      </c>
      <c r="C496" s="34">
        <v>16741.11</v>
      </c>
      <c r="D496" s="34">
        <v>16585.880000000005</v>
      </c>
      <c r="E496" s="34">
        <v>16124.829999999998</v>
      </c>
      <c r="F496" s="34">
        <v>16105.200000000003</v>
      </c>
      <c r="G496" s="34">
        <v>16197.03</v>
      </c>
      <c r="H496" s="34">
        <v>15920.97</v>
      </c>
      <c r="I496" s="34">
        <v>15791.310000000001</v>
      </c>
      <c r="J496" s="34">
        <v>14753.91</v>
      </c>
      <c r="K496" s="34">
        <v>14772.59</v>
      </c>
      <c r="L496" s="34">
        <v>12881.130000000001</v>
      </c>
      <c r="M496" s="34">
        <v>12740.150000000001</v>
      </c>
      <c r="N496" s="34">
        <v>13062.27</v>
      </c>
      <c r="O496" s="34">
        <v>13236.87</v>
      </c>
      <c r="P496" s="34">
        <v>12990.37</v>
      </c>
      <c r="Q496" s="34">
        <v>12860.58</v>
      </c>
      <c r="R496" s="34">
        <v>12896.073391840002</v>
      </c>
      <c r="S496" s="34">
        <v>12769.68</v>
      </c>
    </row>
    <row r="497" spans="2:19">
      <c r="B497" s="5">
        <v>2003</v>
      </c>
      <c r="C497" s="34">
        <v>35148.39</v>
      </c>
      <c r="D497" s="34">
        <v>35493.72</v>
      </c>
      <c r="E497" s="34">
        <v>27490.309999999998</v>
      </c>
      <c r="F497" s="34">
        <v>27380.269999999997</v>
      </c>
      <c r="G497" s="34">
        <v>26898.800000000003</v>
      </c>
      <c r="H497" s="34">
        <v>26409.919999999995</v>
      </c>
      <c r="I497" s="34">
        <v>26056.74</v>
      </c>
      <c r="J497" s="34">
        <v>25346.78</v>
      </c>
      <c r="K497" s="34">
        <v>25395.819999999996</v>
      </c>
      <c r="L497" s="34">
        <v>23746.859999999997</v>
      </c>
      <c r="M497" s="34">
        <v>23399.229999999996</v>
      </c>
      <c r="N497" s="34">
        <v>24193.46</v>
      </c>
      <c r="O497" s="34">
        <v>24623.960000000003</v>
      </c>
      <c r="P497" s="34">
        <v>24016.2</v>
      </c>
      <c r="Q497" s="34">
        <v>23696.210000000003</v>
      </c>
      <c r="R497" s="34">
        <v>23783.678449759998</v>
      </c>
      <c r="S497" s="34">
        <v>24168.129999999997</v>
      </c>
    </row>
    <row r="498" spans="2:19">
      <c r="B498" s="5">
        <v>2002</v>
      </c>
      <c r="C498" s="34">
        <v>40546.059999999983</v>
      </c>
      <c r="D498" s="34">
        <v>38522.32</v>
      </c>
      <c r="E498" s="34">
        <v>37531.520000000004</v>
      </c>
      <c r="F498" s="34">
        <v>37602.29</v>
      </c>
      <c r="G498" s="34">
        <v>37504.630000000005</v>
      </c>
      <c r="H498" s="34">
        <v>36982.090000000004</v>
      </c>
      <c r="I498" s="34">
        <v>36372.879999999983</v>
      </c>
      <c r="J498" s="34">
        <v>25898.85</v>
      </c>
      <c r="K498" s="34">
        <v>25573.26</v>
      </c>
      <c r="L498" s="34">
        <v>22749.540000000008</v>
      </c>
      <c r="M498" s="34">
        <v>22396.2</v>
      </c>
      <c r="N498" s="34">
        <v>23203.519999999993</v>
      </c>
      <c r="O498" s="34">
        <v>23418.220000000005</v>
      </c>
      <c r="P498" s="34">
        <v>22800.47</v>
      </c>
      <c r="Q498" s="34">
        <v>22475.19</v>
      </c>
      <c r="R498" s="34">
        <v>22564.103428439998</v>
      </c>
      <c r="S498" s="34">
        <v>22954.899999999994</v>
      </c>
    </row>
    <row r="499" spans="2:19">
      <c r="B499" s="5">
        <v>2001</v>
      </c>
      <c r="C499" s="34">
        <v>52511.83</v>
      </c>
      <c r="D499" s="34">
        <v>56360.07</v>
      </c>
      <c r="E499" s="34">
        <v>55817.4</v>
      </c>
      <c r="F499" s="34">
        <v>55716.71</v>
      </c>
      <c r="G499" s="34">
        <v>54935.46</v>
      </c>
      <c r="H499" s="34">
        <v>53964.969999999994</v>
      </c>
      <c r="I499" s="34">
        <v>53166.949999999983</v>
      </c>
      <c r="J499" s="34">
        <v>51718.850000000006</v>
      </c>
      <c r="K499" s="34">
        <v>33293.440000000002</v>
      </c>
      <c r="L499" s="34">
        <v>32526.790000000005</v>
      </c>
      <c r="M499" s="34">
        <v>32101.090000000004</v>
      </c>
      <c r="N499" s="34">
        <v>33073.74</v>
      </c>
      <c r="O499" s="34">
        <v>33600.959999999999</v>
      </c>
      <c r="P499" s="34">
        <v>32856.67</v>
      </c>
      <c r="Q499" s="34">
        <v>32464.770000000004</v>
      </c>
      <c r="R499" s="34">
        <v>31869.400505880003</v>
      </c>
      <c r="S499" s="34">
        <v>32041.4</v>
      </c>
    </row>
    <row r="500" spans="2:19">
      <c r="B500" s="5">
        <v>2000</v>
      </c>
      <c r="C500" s="34">
        <v>25028.549999999996</v>
      </c>
      <c r="D500" s="34">
        <v>24657.399999999998</v>
      </c>
      <c r="E500" s="34">
        <v>24335.45</v>
      </c>
      <c r="F500" s="34">
        <v>24302.010000000002</v>
      </c>
      <c r="G500" s="34">
        <v>24260.580000000005</v>
      </c>
      <c r="H500" s="34">
        <v>23930.92</v>
      </c>
      <c r="I500" s="34">
        <v>23535.359999999997</v>
      </c>
      <c r="J500" s="34">
        <v>21547.54</v>
      </c>
      <c r="K500" s="34">
        <v>21579.649999999998</v>
      </c>
      <c r="L500" s="34">
        <v>11546.019999999999</v>
      </c>
      <c r="M500" s="34">
        <v>11197.06</v>
      </c>
      <c r="N500" s="34">
        <v>11365.220000000001</v>
      </c>
      <c r="O500" s="34">
        <v>11064.68</v>
      </c>
      <c r="P500" s="34">
        <v>10936.009999999998</v>
      </c>
      <c r="Q500" s="34">
        <v>10868.259999999998</v>
      </c>
      <c r="R500" s="34">
        <v>10833.732274679998</v>
      </c>
      <c r="S500" s="34">
        <v>10915.119999999999</v>
      </c>
    </row>
    <row r="501" spans="2:19">
      <c r="B501" s="5">
        <v>1999</v>
      </c>
      <c r="C501" s="34">
        <v>16404.969999999998</v>
      </c>
      <c r="D501" s="34">
        <v>15673.25</v>
      </c>
      <c r="E501" s="34">
        <v>15341.960000000001</v>
      </c>
      <c r="F501" s="34">
        <v>15441.13</v>
      </c>
      <c r="G501" s="34">
        <v>15019.650000000001</v>
      </c>
      <c r="H501" s="34">
        <v>14767.679999999998</v>
      </c>
      <c r="I501" s="34">
        <v>14475.07</v>
      </c>
      <c r="J501" s="34">
        <v>14374.690000000002</v>
      </c>
      <c r="K501" s="34">
        <v>14115.720000000001</v>
      </c>
      <c r="L501" s="34">
        <v>13942.510000000002</v>
      </c>
      <c r="M501" s="34">
        <v>13750.860000000002</v>
      </c>
      <c r="N501" s="34">
        <v>14192.230000000003</v>
      </c>
      <c r="O501" s="34">
        <v>14433.68</v>
      </c>
      <c r="P501" s="34">
        <v>14097.050000000001</v>
      </c>
      <c r="Q501" s="34">
        <v>13922.48</v>
      </c>
      <c r="R501" s="34">
        <v>13962.6699156</v>
      </c>
      <c r="S501" s="34">
        <v>14178.27</v>
      </c>
    </row>
    <row r="502" spans="2:19">
      <c r="B502" s="5">
        <v>1998</v>
      </c>
      <c r="C502" s="34">
        <v>26643.89</v>
      </c>
      <c r="D502" s="34">
        <v>26742.910000000003</v>
      </c>
      <c r="E502" s="34">
        <v>26295.03</v>
      </c>
      <c r="F502" s="34">
        <v>29023.61</v>
      </c>
      <c r="G502" s="34">
        <v>29606.83</v>
      </c>
      <c r="H502" s="34">
        <v>29418.93</v>
      </c>
      <c r="I502" s="34">
        <v>27460.159999999996</v>
      </c>
      <c r="J502" s="34">
        <v>28346.14</v>
      </c>
      <c r="K502" s="34">
        <v>28331.269999999997</v>
      </c>
      <c r="L502" s="34">
        <v>21783.72</v>
      </c>
      <c r="M502" s="34">
        <v>21612.170000000002</v>
      </c>
      <c r="N502" s="34">
        <v>22066.79</v>
      </c>
      <c r="O502" s="34">
        <v>21849.279999999999</v>
      </c>
      <c r="P502" s="34">
        <v>21528.440000000002</v>
      </c>
      <c r="Q502" s="34">
        <v>21407.99</v>
      </c>
      <c r="R502" s="34">
        <v>21304.838472119998</v>
      </c>
      <c r="S502" s="34">
        <v>21520.510000000002</v>
      </c>
    </row>
    <row r="503" spans="2:19">
      <c r="B503" s="5">
        <v>1997</v>
      </c>
      <c r="C503" s="34">
        <v>2926.3999999999996</v>
      </c>
      <c r="D503" s="34">
        <v>2967.87</v>
      </c>
      <c r="E503" s="34">
        <v>1908.04</v>
      </c>
      <c r="F503" s="34">
        <v>2010.61</v>
      </c>
      <c r="G503" s="34">
        <v>2001.47</v>
      </c>
      <c r="H503" s="34">
        <v>1972.3400000000001</v>
      </c>
      <c r="I503" s="34">
        <v>1886.8</v>
      </c>
      <c r="J503" s="34">
        <v>1940.5099999999998</v>
      </c>
      <c r="K503" s="34">
        <v>1942.1599999999999</v>
      </c>
      <c r="L503" s="34">
        <v>949.23</v>
      </c>
      <c r="M503" s="34">
        <v>941.87</v>
      </c>
      <c r="N503" s="34">
        <v>961.61</v>
      </c>
      <c r="O503" s="34">
        <v>974.15</v>
      </c>
      <c r="P503" s="34">
        <v>959.98</v>
      </c>
      <c r="Q503" s="34">
        <v>954.77000000000021</v>
      </c>
      <c r="R503" s="34">
        <v>949.85229528000013</v>
      </c>
      <c r="S503" s="34">
        <v>961.05000000000007</v>
      </c>
    </row>
    <row r="504" spans="2:19">
      <c r="B504" s="5">
        <v>1996</v>
      </c>
      <c r="C504" s="34">
        <v>5028.8</v>
      </c>
      <c r="D504" s="34">
        <v>4959.91</v>
      </c>
      <c r="E504" s="34">
        <v>4470.67</v>
      </c>
      <c r="F504" s="34">
        <v>4466.5599999999995</v>
      </c>
      <c r="G504" s="34">
        <v>4517.5599999999995</v>
      </c>
      <c r="H504" s="34">
        <v>4475.04</v>
      </c>
      <c r="I504" s="34">
        <v>4392.7700000000004</v>
      </c>
      <c r="J504" s="34">
        <v>4381.82</v>
      </c>
      <c r="K504" s="34">
        <v>4385.78</v>
      </c>
      <c r="L504" s="34">
        <v>2748.8799999999997</v>
      </c>
      <c r="M504" s="34">
        <v>2739.83</v>
      </c>
      <c r="N504" s="34">
        <v>2760.48</v>
      </c>
      <c r="O504" s="34">
        <v>2771.6699999999996</v>
      </c>
      <c r="P504" s="34">
        <v>2755.8799999999997</v>
      </c>
      <c r="Q504" s="34">
        <v>2747.5499999999997</v>
      </c>
      <c r="R504" s="34">
        <v>2227.0689000000002</v>
      </c>
      <c r="S504" s="34">
        <v>2237.06</v>
      </c>
    </row>
    <row r="505" spans="2:19">
      <c r="B505" s="5">
        <v>1995</v>
      </c>
      <c r="C505" s="34">
        <v>14626.35</v>
      </c>
      <c r="D505" s="34">
        <v>14224.909999999998</v>
      </c>
      <c r="E505" s="34">
        <v>14187.57</v>
      </c>
      <c r="F505" s="34">
        <v>9830.0800000000017</v>
      </c>
      <c r="G505" s="34">
        <v>8384.6299999999992</v>
      </c>
      <c r="H505" s="34">
        <v>8100.21</v>
      </c>
      <c r="I505" s="34">
        <v>7676.63</v>
      </c>
      <c r="J505" s="34">
        <v>7754.27</v>
      </c>
      <c r="K505" s="34">
        <v>7760.0899999999992</v>
      </c>
      <c r="L505" s="34">
        <v>6388.93</v>
      </c>
      <c r="M505" s="34">
        <v>6283.6799999999994</v>
      </c>
      <c r="N505" s="34">
        <v>6524.9400000000005</v>
      </c>
      <c r="O505" s="34">
        <v>6656.18</v>
      </c>
      <c r="P505" s="34">
        <v>6471.79</v>
      </c>
      <c r="Q505" s="34">
        <v>6375.2500000000009</v>
      </c>
      <c r="R505" s="34">
        <v>6400.0588327200003</v>
      </c>
      <c r="S505" s="34">
        <v>6151.69</v>
      </c>
    </row>
    <row r="506" spans="2:19">
      <c r="B506" s="5">
        <v>1994</v>
      </c>
      <c r="C506" s="34">
        <v>2996.5199999999995</v>
      </c>
      <c r="D506" s="34">
        <v>3182.5699999999997</v>
      </c>
      <c r="E506" s="34">
        <v>2251.27</v>
      </c>
      <c r="F506" s="34">
        <v>2281.4500000000003</v>
      </c>
      <c r="G506" s="34">
        <v>2026.65</v>
      </c>
      <c r="H506" s="34">
        <v>2011.0900000000001</v>
      </c>
      <c r="I506" s="34">
        <v>1956.83</v>
      </c>
      <c r="J506" s="34">
        <v>1967.94</v>
      </c>
      <c r="K506" s="34">
        <v>1968.98</v>
      </c>
      <c r="L506" s="34">
        <v>1958.88</v>
      </c>
      <c r="M506" s="34">
        <v>1947.52</v>
      </c>
      <c r="N506" s="34">
        <v>1974.3100000000002</v>
      </c>
      <c r="O506" s="34">
        <v>1989.38</v>
      </c>
      <c r="P506" s="34">
        <v>1969.17</v>
      </c>
      <c r="Q506" s="34">
        <v>1959.2</v>
      </c>
      <c r="R506" s="34">
        <v>1960.0309889999999</v>
      </c>
      <c r="S506" s="34">
        <v>1973.4900000000002</v>
      </c>
    </row>
    <row r="507" spans="2:19">
      <c r="B507" s="5">
        <v>1993</v>
      </c>
      <c r="C507" s="34">
        <v>25503.010000000002</v>
      </c>
      <c r="D507" s="34">
        <v>25555.590000000007</v>
      </c>
      <c r="E507" s="34">
        <v>24110.449999999997</v>
      </c>
      <c r="F507" s="34">
        <v>23348.969999999998</v>
      </c>
      <c r="G507" s="34">
        <v>23838</v>
      </c>
      <c r="H507" s="34">
        <v>23687.750000000004</v>
      </c>
      <c r="I507" s="34">
        <v>23225.38</v>
      </c>
      <c r="J507" s="34">
        <v>23150.680000000008</v>
      </c>
      <c r="K507" s="34">
        <v>21388.470000000005</v>
      </c>
      <c r="L507" s="34">
        <v>7828.2800000000007</v>
      </c>
      <c r="M507" s="34">
        <v>7801.920000000001</v>
      </c>
      <c r="N507" s="34">
        <v>7862.1900000000014</v>
      </c>
      <c r="O507" s="34">
        <v>7894.8800000000019</v>
      </c>
      <c r="P507" s="34">
        <v>7848.7400000000007</v>
      </c>
      <c r="Q507" s="34">
        <v>7824.4500000000025</v>
      </c>
      <c r="R507" s="34">
        <v>6638.3182814399997</v>
      </c>
      <c r="S507" s="34">
        <v>6667.4899999999989</v>
      </c>
    </row>
    <row r="508" spans="2:19">
      <c r="B508" s="5">
        <v>1992</v>
      </c>
      <c r="C508" s="34">
        <v>27319.960000000003</v>
      </c>
      <c r="D508" s="34">
        <v>30399.909999999996</v>
      </c>
      <c r="E508" s="34">
        <v>29669.119999999999</v>
      </c>
      <c r="F508" s="34">
        <v>29876.33</v>
      </c>
      <c r="G508" s="34">
        <v>30406.030000000002</v>
      </c>
      <c r="H508" s="34">
        <v>30076.909999999996</v>
      </c>
      <c r="I508" s="34">
        <v>29451.07</v>
      </c>
      <c r="J508" s="34">
        <v>29290.769999999997</v>
      </c>
      <c r="K508" s="34">
        <v>27803.02</v>
      </c>
      <c r="L508" s="34">
        <v>23063.34</v>
      </c>
      <c r="M508" s="34">
        <v>19545.330000000002</v>
      </c>
      <c r="N508" s="34">
        <v>19791.759999999998</v>
      </c>
      <c r="O508" s="34">
        <v>17953.53</v>
      </c>
      <c r="P508" s="34">
        <v>17766.929999999997</v>
      </c>
      <c r="Q508" s="34">
        <v>17673.46</v>
      </c>
      <c r="R508" s="34">
        <v>15314.093688599998</v>
      </c>
      <c r="S508" s="34">
        <v>15011.400000000001</v>
      </c>
    </row>
    <row r="509" spans="2:19">
      <c r="B509" s="5">
        <v>1991</v>
      </c>
      <c r="C509" s="34">
        <v>28471.150000000005</v>
      </c>
      <c r="D509" s="34">
        <v>28118.519999999997</v>
      </c>
      <c r="E509" s="34">
        <v>27641.620000000003</v>
      </c>
      <c r="F509" s="34">
        <v>28596.02</v>
      </c>
      <c r="G509" s="34">
        <v>29511.760000000002</v>
      </c>
      <c r="H509" s="34">
        <v>29467.480000000007</v>
      </c>
      <c r="I509" s="34">
        <v>28416.62</v>
      </c>
      <c r="J509" s="34">
        <v>27657.720000000005</v>
      </c>
      <c r="K509" s="34">
        <v>23131.590000000004</v>
      </c>
      <c r="L509" s="34">
        <v>14715.940000000002</v>
      </c>
      <c r="M509" s="34">
        <v>14710.600000000002</v>
      </c>
      <c r="N509" s="34">
        <v>14726.07</v>
      </c>
      <c r="O509" s="34">
        <v>14736.54</v>
      </c>
      <c r="P509" s="34">
        <v>14725.78</v>
      </c>
      <c r="Q509" s="34">
        <v>14722.66</v>
      </c>
      <c r="R509" s="34">
        <v>14125.578460560002</v>
      </c>
      <c r="S509" s="34">
        <v>14134.93</v>
      </c>
    </row>
    <row r="510" spans="2:19">
      <c r="B510" s="5">
        <v>1990</v>
      </c>
      <c r="C510" s="34">
        <v>17362.740000000002</v>
      </c>
      <c r="D510" s="34">
        <v>16691.59</v>
      </c>
      <c r="E510" s="34">
        <v>16470.7</v>
      </c>
      <c r="F510" s="34">
        <v>16501.91</v>
      </c>
      <c r="G510" s="34">
        <v>16745.27</v>
      </c>
      <c r="H510" s="34">
        <v>16308.060000000001</v>
      </c>
      <c r="I510" s="34">
        <v>15962.049999999997</v>
      </c>
      <c r="J510" s="34">
        <v>15517.32</v>
      </c>
      <c r="K510" s="34">
        <v>15528.829999999998</v>
      </c>
      <c r="L510" s="34">
        <v>15016.550000000001</v>
      </c>
      <c r="M510" s="34">
        <v>14921.140000000001</v>
      </c>
      <c r="N510" s="34">
        <v>15141.259999999998</v>
      </c>
      <c r="O510" s="34">
        <v>15261.939999999999</v>
      </c>
      <c r="P510" s="34">
        <v>15094.18</v>
      </c>
      <c r="Q510" s="34">
        <v>13101.24</v>
      </c>
      <c r="R510" s="34">
        <v>13120.2963612</v>
      </c>
      <c r="S510" s="34">
        <v>13228.039999999999</v>
      </c>
    </row>
    <row r="511" spans="2:19">
      <c r="B511" s="5">
        <v>1989</v>
      </c>
      <c r="C511" s="34">
        <v>8265.83</v>
      </c>
      <c r="D511" s="34">
        <v>8257</v>
      </c>
      <c r="E511" s="34">
        <v>7072.0299999999988</v>
      </c>
      <c r="F511" s="34">
        <v>6988.7300000000014</v>
      </c>
      <c r="G511" s="34">
        <v>7235.9700000000012</v>
      </c>
      <c r="H511" s="34">
        <v>7133.2000000000007</v>
      </c>
      <c r="I511" s="34">
        <v>6754.1900000000005</v>
      </c>
      <c r="J511" s="34">
        <v>5259.68</v>
      </c>
      <c r="K511" s="34">
        <v>4594.2399999999989</v>
      </c>
      <c r="L511" s="34">
        <v>2594.8999999999996</v>
      </c>
      <c r="M511" s="34">
        <v>2589.71</v>
      </c>
      <c r="N511" s="34">
        <v>2606.4799999999996</v>
      </c>
      <c r="O511" s="34">
        <v>2618.6899999999996</v>
      </c>
      <c r="P511" s="34">
        <v>2607.4399999999996</v>
      </c>
      <c r="Q511" s="34">
        <v>2605.3499999999995</v>
      </c>
      <c r="R511" s="34">
        <v>2518.5380975999997</v>
      </c>
      <c r="S511" s="34">
        <v>2372.52</v>
      </c>
    </row>
    <row r="512" spans="2:19">
      <c r="B512" s="5">
        <v>1988</v>
      </c>
      <c r="C512" s="34">
        <v>3126.76</v>
      </c>
      <c r="D512" s="34">
        <v>3190.4199999999996</v>
      </c>
      <c r="E512" s="34">
        <v>3157.88</v>
      </c>
      <c r="F512" s="34">
        <v>3151.51</v>
      </c>
      <c r="G512" s="34">
        <v>3090.35</v>
      </c>
      <c r="H512" s="34">
        <v>2849.35</v>
      </c>
      <c r="I512" s="34">
        <v>2808.2499999999995</v>
      </c>
      <c r="J512" s="34">
        <v>2808.16</v>
      </c>
      <c r="K512" s="34">
        <v>1985.9</v>
      </c>
      <c r="L512" s="34">
        <v>1957.1</v>
      </c>
      <c r="M512" s="34">
        <v>1925.29</v>
      </c>
      <c r="N512" s="34">
        <v>1997.89</v>
      </c>
      <c r="O512" s="34">
        <v>2037.2600000000002</v>
      </c>
      <c r="P512" s="34">
        <v>1981.71</v>
      </c>
      <c r="Q512" s="34">
        <v>1952.4499999999998</v>
      </c>
      <c r="R512" s="34">
        <v>1884.8689649999999</v>
      </c>
      <c r="S512" s="34">
        <v>1918.58</v>
      </c>
    </row>
    <row r="513" spans="2:19">
      <c r="B513" s="5">
        <v>1987</v>
      </c>
      <c r="C513" s="34">
        <v>35922.729999999981</v>
      </c>
      <c r="D513" s="34">
        <v>42719.399999999987</v>
      </c>
      <c r="E513" s="34">
        <v>40692.370000000003</v>
      </c>
      <c r="F513" s="34">
        <v>40684.30000000001</v>
      </c>
      <c r="G513" s="34">
        <v>41178.33</v>
      </c>
      <c r="H513" s="34">
        <v>40895.259999999995</v>
      </c>
      <c r="I513" s="34">
        <v>40251.960000000006</v>
      </c>
      <c r="J513" s="34">
        <v>40171.079999999994</v>
      </c>
      <c r="K513" s="34">
        <v>39713.389999999992</v>
      </c>
      <c r="L513" s="34">
        <v>35640.07</v>
      </c>
      <c r="M513" s="34">
        <v>31546.639999999992</v>
      </c>
      <c r="N513" s="34">
        <v>31829.229999999996</v>
      </c>
      <c r="O513" s="34">
        <v>31714.73</v>
      </c>
      <c r="P513" s="34">
        <v>31498.489999999998</v>
      </c>
      <c r="Q513" s="34">
        <v>26217.62</v>
      </c>
      <c r="R513" s="34">
        <v>26248.736576160005</v>
      </c>
      <c r="S513" s="34">
        <v>26385.529999999995</v>
      </c>
    </row>
    <row r="514" spans="2:19">
      <c r="B514" s="5">
        <v>1986</v>
      </c>
      <c r="C514" s="34">
        <v>365070.20999999996</v>
      </c>
      <c r="D514" s="34">
        <v>483528.27</v>
      </c>
      <c r="E514" s="34">
        <v>482630.64</v>
      </c>
      <c r="F514" s="34">
        <v>109893.76999999999</v>
      </c>
      <c r="G514" s="34">
        <v>112763.10999999999</v>
      </c>
      <c r="H514" s="34">
        <v>112297.34999999999</v>
      </c>
      <c r="I514" s="34">
        <v>110034.31</v>
      </c>
      <c r="J514" s="34">
        <v>109638.02000000002</v>
      </c>
      <c r="K514" s="34">
        <v>109679.79999999997</v>
      </c>
      <c r="L514" s="34">
        <v>96046.069999999992</v>
      </c>
      <c r="M514" s="34">
        <v>95945.62</v>
      </c>
      <c r="N514" s="34">
        <v>96175.12999999999</v>
      </c>
      <c r="O514" s="34">
        <v>96212.73</v>
      </c>
      <c r="P514" s="34">
        <v>96037.099999999991</v>
      </c>
      <c r="Q514" s="34">
        <v>95944.65</v>
      </c>
      <c r="R514" s="34">
        <v>95969.913204479992</v>
      </c>
      <c r="S514" s="34">
        <v>96081.000000000015</v>
      </c>
    </row>
    <row r="515" spans="2:19">
      <c r="B515" s="5">
        <v>1985</v>
      </c>
      <c r="C515" s="34">
        <v>97757.010000000009</v>
      </c>
      <c r="D515" s="34">
        <v>96674.020000000019</v>
      </c>
      <c r="E515" s="34">
        <v>94090.6</v>
      </c>
      <c r="F515" s="34">
        <v>93884.45</v>
      </c>
      <c r="G515" s="34">
        <v>91206.96</v>
      </c>
      <c r="H515" s="34">
        <v>89243.510000000009</v>
      </c>
      <c r="I515" s="34">
        <v>88021.86</v>
      </c>
      <c r="J515" s="34">
        <v>88058.35</v>
      </c>
      <c r="K515" s="34">
        <v>88256.5</v>
      </c>
      <c r="L515" s="34">
        <v>77285.849999999991</v>
      </c>
      <c r="M515" s="34">
        <v>46434.27</v>
      </c>
      <c r="N515" s="34">
        <v>48292.5</v>
      </c>
      <c r="O515" s="34">
        <v>49299.72</v>
      </c>
      <c r="P515" s="34">
        <v>47877.759999999995</v>
      </c>
      <c r="Q515" s="34">
        <v>47129.1</v>
      </c>
      <c r="R515" s="34">
        <v>46222.56383472</v>
      </c>
      <c r="S515" s="34">
        <v>47100.93</v>
      </c>
    </row>
    <row r="516" spans="2:19">
      <c r="B516" s="5">
        <v>1984</v>
      </c>
      <c r="C516" s="34">
        <v>88034.73</v>
      </c>
      <c r="D516" s="34">
        <v>86311.83</v>
      </c>
      <c r="E516" s="34">
        <v>85396.47</v>
      </c>
      <c r="F516" s="34">
        <v>85208.58</v>
      </c>
      <c r="G516" s="34">
        <v>83123.06</v>
      </c>
      <c r="H516" s="34">
        <v>81333.63</v>
      </c>
      <c r="I516" s="34">
        <v>80220.260000000009</v>
      </c>
      <c r="J516" s="34">
        <v>80253.53</v>
      </c>
      <c r="K516" s="34">
        <v>80434.09</v>
      </c>
      <c r="L516" s="34">
        <v>79197.209999999992</v>
      </c>
      <c r="M516" s="34">
        <v>77833.91</v>
      </c>
      <c r="N516" s="34">
        <v>80948.72</v>
      </c>
      <c r="O516" s="34">
        <v>82637.02</v>
      </c>
      <c r="P516" s="34">
        <v>80253.53</v>
      </c>
      <c r="Q516" s="34">
        <v>77613.819999999992</v>
      </c>
      <c r="R516" s="34">
        <v>77950.888306199995</v>
      </c>
      <c r="S516" s="34">
        <v>79432.2</v>
      </c>
    </row>
    <row r="517" spans="2:19">
      <c r="B517" s="5">
        <v>1983</v>
      </c>
      <c r="C517" s="34">
        <v>4664.38</v>
      </c>
      <c r="D517" s="34">
        <v>4594.1399999999994</v>
      </c>
      <c r="E517" s="34">
        <v>4361.49</v>
      </c>
      <c r="F517" s="34">
        <v>4351.8999999999996</v>
      </c>
      <c r="G517" s="34">
        <v>4245.38</v>
      </c>
      <c r="H517" s="34">
        <v>4153.99</v>
      </c>
      <c r="I517" s="34">
        <v>4097.13</v>
      </c>
      <c r="J517" s="34">
        <v>4098.83</v>
      </c>
      <c r="K517" s="34">
        <v>4108.05</v>
      </c>
      <c r="L517" s="34">
        <v>0</v>
      </c>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v>3622.14</v>
      </c>
      <c r="D520" s="34">
        <v>3613.88</v>
      </c>
      <c r="E520" s="34">
        <v>3108.1499999999996</v>
      </c>
      <c r="F520" s="34">
        <v>3106.98</v>
      </c>
      <c r="G520" s="34">
        <v>3093.92</v>
      </c>
      <c r="H520" s="34">
        <v>3082.72</v>
      </c>
      <c r="I520" s="34">
        <v>3075.7599999999998</v>
      </c>
      <c r="J520" s="34">
        <v>3075.96</v>
      </c>
      <c r="K520" s="34">
        <v>3077.0899999999997</v>
      </c>
      <c r="L520" s="34">
        <v>3069.35</v>
      </c>
      <c r="M520" s="34">
        <v>3060.8199999999997</v>
      </c>
      <c r="N520" s="34">
        <v>3080.3199999999997</v>
      </c>
      <c r="O520" s="34">
        <v>3090.88</v>
      </c>
      <c r="P520" s="34">
        <v>3075.96</v>
      </c>
      <c r="Q520" s="34">
        <v>3068.1099999999997</v>
      </c>
      <c r="R520" s="34">
        <v>3070.2565222399999</v>
      </c>
      <c r="S520" s="34">
        <v>3079.6899999999996</v>
      </c>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v>8899.2999999999993</v>
      </c>
      <c r="D524" s="34">
        <v>8765.2900000000009</v>
      </c>
      <c r="E524" s="34">
        <v>8672.33</v>
      </c>
      <c r="F524" s="34">
        <v>8653.25</v>
      </c>
      <c r="G524" s="34">
        <v>8441.4599999999991</v>
      </c>
      <c r="H524" s="34">
        <v>8259.73</v>
      </c>
      <c r="I524" s="34">
        <v>8146.67</v>
      </c>
      <c r="J524" s="34">
        <v>8150.05</v>
      </c>
      <c r="K524" s="34">
        <v>8168.38</v>
      </c>
      <c r="L524" s="34">
        <v>0</v>
      </c>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v>539.1</v>
      </c>
      <c r="D528" s="34">
        <v>530.98</v>
      </c>
      <c r="E528" s="34">
        <v>527.94000000000005</v>
      </c>
      <c r="F528" s="34">
        <v>527.94000000000005</v>
      </c>
      <c r="G528" s="34">
        <v>547.55999999999995</v>
      </c>
      <c r="H528" s="34">
        <v>546.88</v>
      </c>
      <c r="I528" s="34">
        <v>535.13</v>
      </c>
      <c r="J528" s="34">
        <v>532.76</v>
      </c>
      <c r="K528" s="34">
        <v>532.76</v>
      </c>
      <c r="L528" s="34">
        <v>0</v>
      </c>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v>42.94</v>
      </c>
      <c r="D535" s="34">
        <v>42.3</v>
      </c>
      <c r="E535" s="34">
        <v>41.85</v>
      </c>
      <c r="F535" s="34">
        <v>41.76</v>
      </c>
      <c r="G535" s="34">
        <v>40.74</v>
      </c>
      <c r="H535" s="34">
        <v>39.86</v>
      </c>
      <c r="I535" s="34">
        <v>39.31</v>
      </c>
      <c r="J535" s="34">
        <v>39.33</v>
      </c>
      <c r="K535" s="34">
        <v>39.42</v>
      </c>
      <c r="L535" s="34">
        <v>38.81</v>
      </c>
      <c r="M535" s="34">
        <v>38.14</v>
      </c>
      <c r="N535" s="34">
        <v>39.67</v>
      </c>
      <c r="O535" s="34">
        <v>40.5</v>
      </c>
      <c r="P535" s="34">
        <v>39.33</v>
      </c>
      <c r="Q535" s="34">
        <v>38.71</v>
      </c>
      <c r="R535" s="34">
        <v>38.882418119999997</v>
      </c>
      <c r="S535" s="34">
        <v>39.619999999999997</v>
      </c>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v>5624.15</v>
      </c>
      <c r="D541" s="34">
        <v>5539.45</v>
      </c>
      <c r="E541" s="34">
        <v>5507.69</v>
      </c>
      <c r="F541" s="34">
        <v>5507.69</v>
      </c>
      <c r="G541" s="34">
        <v>5712.37</v>
      </c>
      <c r="H541" s="34">
        <v>5705.31</v>
      </c>
      <c r="I541" s="34">
        <v>5582.68</v>
      </c>
      <c r="J541" s="34">
        <v>5557.98</v>
      </c>
      <c r="K541" s="34">
        <v>5557.98</v>
      </c>
      <c r="L541" s="34">
        <v>5557.98</v>
      </c>
      <c r="M541" s="34">
        <v>5557.98</v>
      </c>
      <c r="N541" s="34">
        <v>5557.98</v>
      </c>
      <c r="O541" s="34">
        <v>5557.98</v>
      </c>
      <c r="P541" s="34">
        <v>5557.98</v>
      </c>
      <c r="Q541" s="34">
        <v>5557.98</v>
      </c>
      <c r="R541" s="34">
        <v>5557.9796999999999</v>
      </c>
      <c r="S541" s="34">
        <v>5557.98</v>
      </c>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v>414.98</v>
      </c>
      <c r="D548" s="34">
        <v>408.73</v>
      </c>
      <c r="E548" s="34">
        <v>404.4</v>
      </c>
      <c r="F548" s="34">
        <v>403.51</v>
      </c>
      <c r="G548" s="34">
        <v>393.63</v>
      </c>
      <c r="H548" s="34">
        <v>385.16</v>
      </c>
      <c r="I548" s="34">
        <v>379.89</v>
      </c>
      <c r="J548" s="34">
        <v>380.04</v>
      </c>
      <c r="K548" s="34">
        <v>380.9</v>
      </c>
      <c r="L548" s="34">
        <v>375.04</v>
      </c>
      <c r="M548" s="34">
        <v>368.58</v>
      </c>
      <c r="N548" s="34">
        <v>383.34</v>
      </c>
      <c r="O548" s="34">
        <v>391.33</v>
      </c>
      <c r="P548" s="34">
        <v>380.04</v>
      </c>
      <c r="Q548" s="34">
        <v>374.1</v>
      </c>
      <c r="R548" s="34">
        <v>375.72496416000001</v>
      </c>
      <c r="S548" s="34">
        <v>382.86</v>
      </c>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1021228.6299999999</v>
      </c>
      <c r="D571" s="7">
        <f>SUM(D493:D570)</f>
        <v>1187749.4999999998</v>
      </c>
      <c r="E571" s="7">
        <f>SUM(E492:E570)</f>
        <v>1186507.5799999998</v>
      </c>
      <c r="F571" s="7">
        <f>SUM(F491:F570)</f>
        <v>823000.99999999977</v>
      </c>
      <c r="G571" s="7">
        <f>SUM(G490:G570)</f>
        <v>863218.20000000019</v>
      </c>
      <c r="H571" s="7">
        <f>SUM(H484:H570)</f>
        <v>874642.66999999993</v>
      </c>
      <c r="I571" s="7">
        <f>SUM(I484:I570)</f>
        <v>864740.46</v>
      </c>
      <c r="J571" s="7">
        <f t="shared" ref="J571" si="7">SUM(J484:J570)</f>
        <v>866113.15</v>
      </c>
      <c r="K571" s="7">
        <f>SUM(K484:K570)</f>
        <v>897010.78</v>
      </c>
      <c r="L571" s="7">
        <f t="shared" ref="L571" si="8">SUM(L484:L570)</f>
        <v>786079.77</v>
      </c>
      <c r="M571" s="7">
        <f>SUM(M484:M570)</f>
        <v>766928.46</v>
      </c>
      <c r="N571" s="10">
        <f>SUM(N479:N570)</f>
        <v>786523.00999999989</v>
      </c>
      <c r="O571" s="10">
        <f>SUM(O479:O570)</f>
        <v>812886.08999999985</v>
      </c>
      <c r="P571" s="10">
        <f>SUM(P479:P570)</f>
        <v>789368.40999999992</v>
      </c>
      <c r="Q571" s="10">
        <f>SUM(Q479:Q570)</f>
        <v>845841.1799999997</v>
      </c>
      <c r="R571" s="10">
        <f>SUM(R478:R570)</f>
        <v>853355.00111807988</v>
      </c>
      <c r="S571" s="10">
        <f>SUM(S478:S570)</f>
        <v>874144.64000000013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22849.03</v>
      </c>
    </row>
    <row r="574" spans="1:19">
      <c r="A574" s="35"/>
      <c r="B574" s="5">
        <v>2021</v>
      </c>
      <c r="C574" s="33"/>
      <c r="D574" s="33"/>
      <c r="E574" s="33"/>
      <c r="F574" s="33"/>
      <c r="G574" s="33"/>
      <c r="H574" s="33"/>
      <c r="I574" s="33"/>
      <c r="J574" s="33"/>
      <c r="K574" s="33"/>
      <c r="L574" s="33"/>
      <c r="M574" s="33"/>
      <c r="N574" s="33"/>
      <c r="O574" s="33"/>
      <c r="P574" s="33"/>
      <c r="Q574" s="33"/>
      <c r="R574" s="34">
        <v>12938.199999999999</v>
      </c>
      <c r="S574" s="34">
        <v>12938.199999999999</v>
      </c>
    </row>
    <row r="575" spans="1:19">
      <c r="B575" s="5">
        <v>2020</v>
      </c>
      <c r="C575" s="33"/>
      <c r="D575" s="33"/>
      <c r="E575" s="33"/>
      <c r="F575" s="33"/>
      <c r="G575" s="33"/>
      <c r="H575" s="33"/>
      <c r="I575" s="33"/>
      <c r="J575" s="33"/>
      <c r="K575" s="33"/>
      <c r="L575" s="33"/>
      <c r="M575" s="33"/>
      <c r="N575" s="33"/>
      <c r="O575" s="33"/>
      <c r="P575" s="33"/>
      <c r="Q575" s="34">
        <v>20892.669999999998</v>
      </c>
      <c r="R575" s="34">
        <v>20892.669999999998</v>
      </c>
      <c r="S575" s="34">
        <v>20892.669999999998</v>
      </c>
    </row>
    <row r="576" spans="1:19">
      <c r="A576" s="37"/>
      <c r="B576" s="5">
        <v>2019</v>
      </c>
      <c r="C576" s="33"/>
      <c r="D576" s="33"/>
      <c r="E576" s="33"/>
      <c r="F576" s="33"/>
      <c r="G576" s="33"/>
      <c r="H576" s="33"/>
      <c r="I576" s="33"/>
      <c r="J576" s="33"/>
      <c r="K576" s="33"/>
      <c r="L576" s="33"/>
      <c r="M576" s="33"/>
      <c r="N576" s="33"/>
      <c r="O576" s="33"/>
      <c r="P576" s="34">
        <v>31840.160000000003</v>
      </c>
      <c r="Q576" s="34">
        <v>31840.160000000003</v>
      </c>
      <c r="R576" s="34">
        <v>31840.160000000003</v>
      </c>
      <c r="S576" s="34">
        <v>31840.160000000003</v>
      </c>
    </row>
    <row r="577" spans="1:19">
      <c r="A577" s="37"/>
      <c r="B577" s="5">
        <v>2018</v>
      </c>
      <c r="C577" s="33"/>
      <c r="D577" s="33"/>
      <c r="E577" s="33"/>
      <c r="F577" s="33"/>
      <c r="G577" s="33"/>
      <c r="H577" s="33"/>
      <c r="I577" s="33"/>
      <c r="J577" s="33"/>
      <c r="K577" s="33"/>
      <c r="L577" s="33"/>
      <c r="M577" s="33"/>
      <c r="N577" s="33"/>
      <c r="O577" s="34">
        <v>29543.25</v>
      </c>
      <c r="P577" s="34">
        <v>29543.25</v>
      </c>
      <c r="Q577" s="34">
        <v>29543.25</v>
      </c>
      <c r="R577" s="34">
        <v>29543.25</v>
      </c>
      <c r="S577" s="34">
        <v>29543.25</v>
      </c>
    </row>
    <row r="578" spans="1:19">
      <c r="A578" s="37"/>
      <c r="B578" s="5">
        <v>2017</v>
      </c>
      <c r="C578" s="33"/>
      <c r="D578" s="33"/>
      <c r="E578" s="33"/>
      <c r="F578" s="33"/>
      <c r="G578" s="33"/>
      <c r="H578" s="33"/>
      <c r="I578" s="33"/>
      <c r="J578" s="33"/>
      <c r="K578" s="33"/>
      <c r="L578" s="33"/>
      <c r="M578" s="33"/>
      <c r="N578" s="34">
        <v>12385.189999999999</v>
      </c>
      <c r="O578" s="34">
        <v>12385.189999999999</v>
      </c>
      <c r="P578" s="34">
        <v>12385.189999999999</v>
      </c>
      <c r="Q578" s="34">
        <v>12385.189999999999</v>
      </c>
      <c r="R578" s="34">
        <v>12385.189999999999</v>
      </c>
      <c r="S578" s="34">
        <v>12385.189999999999</v>
      </c>
    </row>
    <row r="579" spans="1:19">
      <c r="B579" s="5">
        <v>2016</v>
      </c>
      <c r="C579" s="33"/>
      <c r="D579" s="33"/>
      <c r="E579" s="33"/>
      <c r="F579" s="33"/>
      <c r="G579" s="33"/>
      <c r="H579" s="33"/>
      <c r="I579" s="33"/>
      <c r="J579" s="33"/>
      <c r="K579" s="33"/>
      <c r="L579" s="33"/>
      <c r="M579" s="34">
        <v>84200.540000000023</v>
      </c>
      <c r="N579" s="34">
        <v>84200.540000000023</v>
      </c>
      <c r="O579" s="34">
        <v>84200.540000000023</v>
      </c>
      <c r="P579" s="34">
        <v>84200.540000000023</v>
      </c>
      <c r="Q579" s="34">
        <v>84200.540000000023</v>
      </c>
      <c r="R579" s="34">
        <v>84200.536600000021</v>
      </c>
      <c r="S579" s="34">
        <v>84200.540000000023</v>
      </c>
    </row>
    <row r="580" spans="1:19">
      <c r="B580" s="5">
        <v>2015</v>
      </c>
      <c r="C580" s="33"/>
      <c r="D580" s="33"/>
      <c r="E580" s="33"/>
      <c r="F580" s="33"/>
      <c r="G580" s="33"/>
      <c r="H580" s="33"/>
      <c r="I580" s="33"/>
      <c r="J580" s="33"/>
      <c r="K580" s="33"/>
      <c r="L580" s="34">
        <v>49014.280000000006</v>
      </c>
      <c r="M580" s="34">
        <v>49014.280000000006</v>
      </c>
      <c r="N580" s="34">
        <v>49014.280000000006</v>
      </c>
      <c r="O580" s="34">
        <v>49014.280000000006</v>
      </c>
      <c r="P580" s="34">
        <v>48702.850000000006</v>
      </c>
      <c r="Q580" s="34">
        <v>48702.850000000006</v>
      </c>
      <c r="R580" s="34">
        <v>48702.850000000006</v>
      </c>
      <c r="S580" s="34">
        <v>48702.850000000006</v>
      </c>
    </row>
    <row r="581" spans="1:19">
      <c r="B581" s="5">
        <v>2014</v>
      </c>
      <c r="C581" s="33"/>
      <c r="D581" s="33"/>
      <c r="E581" s="33"/>
      <c r="F581" s="33"/>
      <c r="G581" s="33"/>
      <c r="H581" s="33"/>
      <c r="I581" s="33"/>
      <c r="J581" s="33"/>
      <c r="K581" s="34">
        <v>55604.229999999996</v>
      </c>
      <c r="L581" s="34">
        <v>48992.17</v>
      </c>
      <c r="M581" s="34">
        <v>48992.17</v>
      </c>
      <c r="N581" s="34">
        <v>48992.17</v>
      </c>
      <c r="O581" s="34">
        <v>48992.17</v>
      </c>
      <c r="P581" s="34">
        <v>48992.17</v>
      </c>
      <c r="Q581" s="34">
        <v>48992.17</v>
      </c>
      <c r="R581" s="34">
        <v>48992.17</v>
      </c>
      <c r="S581" s="34">
        <v>48992.17</v>
      </c>
    </row>
    <row r="582" spans="1:19">
      <c r="B582" s="5">
        <v>2013</v>
      </c>
      <c r="C582" s="33"/>
      <c r="D582" s="33"/>
      <c r="E582" s="33"/>
      <c r="F582" s="33"/>
      <c r="G582" s="33"/>
      <c r="H582" s="33"/>
      <c r="I582" s="33"/>
      <c r="J582" s="34">
        <v>11518.300000000001</v>
      </c>
      <c r="K582" s="34">
        <v>11518.300000000001</v>
      </c>
      <c r="L582" s="34">
        <v>11518.300000000001</v>
      </c>
      <c r="M582" s="34">
        <v>11518.300000000001</v>
      </c>
      <c r="N582" s="34">
        <v>11518.300000000001</v>
      </c>
      <c r="O582" s="34">
        <v>11518.300000000001</v>
      </c>
      <c r="P582" s="34">
        <v>11518.300000000001</v>
      </c>
      <c r="Q582" s="34">
        <v>11518.300000000001</v>
      </c>
      <c r="R582" s="34">
        <v>11518.300000000001</v>
      </c>
      <c r="S582" s="34">
        <v>11518.300000000001</v>
      </c>
    </row>
    <row r="583" spans="1:19">
      <c r="B583" s="5">
        <v>2012</v>
      </c>
      <c r="C583" s="33"/>
      <c r="D583" s="33"/>
      <c r="E583" s="33"/>
      <c r="F583" s="33"/>
      <c r="G583" s="33"/>
      <c r="H583" s="33"/>
      <c r="I583" s="34">
        <v>30360.81</v>
      </c>
      <c r="J583" s="34">
        <v>30360.81</v>
      </c>
      <c r="K583" s="34">
        <v>30360.81</v>
      </c>
      <c r="L583" s="34">
        <v>30360.81</v>
      </c>
      <c r="M583" s="34">
        <v>30360.81</v>
      </c>
      <c r="N583" s="34">
        <v>30360.81</v>
      </c>
      <c r="O583" s="34">
        <v>30769.210000000003</v>
      </c>
      <c r="P583" s="34">
        <v>30769.210000000003</v>
      </c>
      <c r="Q583" s="34">
        <v>30769.210000000003</v>
      </c>
      <c r="R583" s="34">
        <v>30769.210000000003</v>
      </c>
      <c r="S583" s="34">
        <v>30769.210000000003</v>
      </c>
    </row>
    <row r="584" spans="1:19">
      <c r="B584" s="5">
        <v>2011</v>
      </c>
      <c r="C584" s="33"/>
      <c r="D584" s="33"/>
      <c r="E584" s="33"/>
      <c r="F584" s="33"/>
      <c r="G584" s="33"/>
      <c r="H584" s="34">
        <v>25613.77</v>
      </c>
      <c r="I584" s="34">
        <v>25613.77</v>
      </c>
      <c r="J584" s="34">
        <v>25613.77</v>
      </c>
      <c r="K584" s="34">
        <v>25613.77</v>
      </c>
      <c r="L584" s="34">
        <v>25386.300000000003</v>
      </c>
      <c r="M584" s="34">
        <v>25386.300000000003</v>
      </c>
      <c r="N584" s="34">
        <v>25386.300000000003</v>
      </c>
      <c r="O584" s="34">
        <v>25386.300000000003</v>
      </c>
      <c r="P584" s="34">
        <v>25386.300000000003</v>
      </c>
      <c r="Q584" s="34">
        <v>25386.300000000003</v>
      </c>
      <c r="R584" s="34">
        <v>25386.300000000003</v>
      </c>
      <c r="S584" s="34">
        <v>25386.300000000003</v>
      </c>
    </row>
    <row r="585" spans="1:19">
      <c r="B585" s="5">
        <v>2010</v>
      </c>
      <c r="C585" s="33"/>
      <c r="D585" s="33"/>
      <c r="E585" s="33"/>
      <c r="F585" s="33"/>
      <c r="G585" s="34">
        <v>24734.400000000001</v>
      </c>
      <c r="H585" s="34">
        <v>24734.400000000001</v>
      </c>
      <c r="I585" s="34">
        <v>24734.400000000001</v>
      </c>
      <c r="J585" s="34">
        <v>24734.400000000001</v>
      </c>
      <c r="K585" s="34">
        <v>24734.400000000001</v>
      </c>
      <c r="L585" s="34">
        <v>24734.400000000001</v>
      </c>
      <c r="M585" s="34">
        <v>24734.400000000001</v>
      </c>
      <c r="N585" s="34">
        <v>24734.400000000001</v>
      </c>
      <c r="O585" s="34">
        <v>24734.400000000001</v>
      </c>
      <c r="P585" s="34">
        <v>24734.400000000001</v>
      </c>
      <c r="Q585" s="34">
        <v>24734.400000000001</v>
      </c>
      <c r="R585" s="34">
        <v>24734.400000000001</v>
      </c>
      <c r="S585" s="34">
        <v>24734.400000000001</v>
      </c>
    </row>
    <row r="586" spans="1:19">
      <c r="B586" s="5">
        <v>2009</v>
      </c>
      <c r="C586" s="33"/>
      <c r="D586" s="33"/>
      <c r="E586" s="33"/>
      <c r="F586" s="34">
        <v>55779.47</v>
      </c>
      <c r="G586" s="34">
        <v>55779.47</v>
      </c>
      <c r="H586" s="34">
        <v>55779.47</v>
      </c>
      <c r="I586" s="34">
        <v>55779.47</v>
      </c>
      <c r="J586" s="34">
        <v>55779.47</v>
      </c>
      <c r="K586" s="34">
        <v>55779.47</v>
      </c>
      <c r="L586" s="34">
        <v>55779.47</v>
      </c>
      <c r="M586" s="34">
        <v>55779.47</v>
      </c>
      <c r="N586" s="34">
        <v>54647.280000000006</v>
      </c>
      <c r="O586" s="34">
        <v>54647.280000000006</v>
      </c>
      <c r="P586" s="34">
        <v>54647.280000000006</v>
      </c>
      <c r="Q586" s="34">
        <v>54647.280000000006</v>
      </c>
      <c r="R586" s="34">
        <v>54647.280000000006</v>
      </c>
      <c r="S586" s="34">
        <v>54647.280000000006</v>
      </c>
    </row>
    <row r="587" spans="1:19">
      <c r="B587" s="5">
        <v>2008</v>
      </c>
      <c r="C587" s="33"/>
      <c r="D587" s="33"/>
      <c r="E587" s="34">
        <v>39512.83</v>
      </c>
      <c r="F587" s="34">
        <v>40517.33</v>
      </c>
      <c r="G587" s="34">
        <v>40517.33</v>
      </c>
      <c r="H587" s="34">
        <v>40517.33</v>
      </c>
      <c r="I587" s="34">
        <v>40517.33</v>
      </c>
      <c r="J587" s="34">
        <v>40517.33</v>
      </c>
      <c r="K587" s="34">
        <v>33783.730000000003</v>
      </c>
      <c r="L587" s="34">
        <v>33783.730000000003</v>
      </c>
      <c r="M587" s="34">
        <v>33783.730000000003</v>
      </c>
      <c r="N587" s="34">
        <v>33541.78</v>
      </c>
      <c r="O587" s="34">
        <v>23845.63</v>
      </c>
      <c r="P587" s="34">
        <v>17964.38</v>
      </c>
      <c r="Q587" s="34">
        <v>17964.38</v>
      </c>
      <c r="R587" s="34">
        <v>17964.38</v>
      </c>
      <c r="S587" s="34">
        <v>17964.38</v>
      </c>
    </row>
    <row r="588" spans="1:19">
      <c r="B588" s="5">
        <v>2007</v>
      </c>
      <c r="C588" s="33"/>
      <c r="D588" s="34">
        <v>8547.44</v>
      </c>
      <c r="E588" s="34">
        <v>8547.44</v>
      </c>
      <c r="F588" s="34">
        <v>8547.44</v>
      </c>
      <c r="G588" s="34">
        <v>8547.44</v>
      </c>
      <c r="H588" s="34">
        <v>8547.44</v>
      </c>
      <c r="I588" s="34">
        <v>8547.44</v>
      </c>
      <c r="J588" s="34">
        <v>8547.44</v>
      </c>
      <c r="K588" s="34">
        <v>8547.44</v>
      </c>
      <c r="L588" s="34">
        <v>8547.44</v>
      </c>
      <c r="M588" s="34">
        <v>8096.94</v>
      </c>
      <c r="N588" s="34">
        <v>7859.53</v>
      </c>
      <c r="O588" s="34">
        <v>7859.53</v>
      </c>
      <c r="P588" s="34">
        <v>7859.53</v>
      </c>
      <c r="Q588" s="34">
        <v>7859.53</v>
      </c>
      <c r="R588" s="34">
        <v>7859.53</v>
      </c>
      <c r="S588" s="34">
        <v>7859.53</v>
      </c>
    </row>
    <row r="589" spans="1:19">
      <c r="B589" s="5">
        <v>2006</v>
      </c>
      <c r="C589" s="34">
        <v>13285.36</v>
      </c>
      <c r="D589" s="34">
        <v>12637.48</v>
      </c>
      <c r="E589" s="34">
        <v>12637.48</v>
      </c>
      <c r="F589" s="34">
        <v>12637.48</v>
      </c>
      <c r="G589" s="34">
        <v>12637.48</v>
      </c>
      <c r="H589" s="34">
        <v>12637.48</v>
      </c>
      <c r="I589" s="34">
        <v>12637.48</v>
      </c>
      <c r="J589" s="34">
        <v>12637.48</v>
      </c>
      <c r="K589" s="34">
        <v>12637.48</v>
      </c>
      <c r="L589" s="34">
        <v>11559.48</v>
      </c>
      <c r="M589" s="34">
        <v>7369.48</v>
      </c>
      <c r="N589" s="34">
        <v>7369.48</v>
      </c>
      <c r="O589" s="34">
        <v>6697.4499999999989</v>
      </c>
      <c r="P589" s="34">
        <v>5902.3399999999983</v>
      </c>
      <c r="Q589" s="34">
        <v>5902.3399999999983</v>
      </c>
      <c r="R589" s="34">
        <v>5027.1999999999989</v>
      </c>
      <c r="S589" s="34">
        <v>5027.1999999999989</v>
      </c>
    </row>
    <row r="590" spans="1:19">
      <c r="B590" s="5">
        <v>2005</v>
      </c>
      <c r="C590" s="34">
        <v>37664.699999999997</v>
      </c>
      <c r="D590" s="34">
        <v>37664.699999999997</v>
      </c>
      <c r="E590" s="34">
        <v>37664.699999999997</v>
      </c>
      <c r="F590" s="34">
        <v>37664.699999999997</v>
      </c>
      <c r="G590" s="34">
        <v>37664.699999999997</v>
      </c>
      <c r="H590" s="34">
        <v>32531.800000000003</v>
      </c>
      <c r="I590" s="34">
        <v>30178.800000000003</v>
      </c>
      <c r="J590" s="34">
        <v>30178.800000000003</v>
      </c>
      <c r="K590" s="34">
        <v>30178.800000000003</v>
      </c>
      <c r="L590" s="34">
        <v>28605.410000000003</v>
      </c>
      <c r="M590" s="34">
        <v>28605.410000000003</v>
      </c>
      <c r="N590" s="34">
        <v>28459.910000000003</v>
      </c>
      <c r="O590" s="34">
        <v>28459.910000000003</v>
      </c>
      <c r="P590" s="34">
        <v>27557.340000000004</v>
      </c>
      <c r="Q590" s="34">
        <v>15298.95</v>
      </c>
      <c r="R590" s="34">
        <v>14652.18</v>
      </c>
      <c r="S590" s="34">
        <v>14652.18</v>
      </c>
    </row>
    <row r="591" spans="1:19">
      <c r="B591" s="5">
        <v>2004</v>
      </c>
      <c r="C591" s="34">
        <v>51666.670000000006</v>
      </c>
      <c r="D591" s="34">
        <v>50643.39</v>
      </c>
      <c r="E591" s="34">
        <v>50242.100000000006</v>
      </c>
      <c r="F591" s="34">
        <v>50242.100000000006</v>
      </c>
      <c r="G591" s="34">
        <v>50242.100000000006</v>
      </c>
      <c r="H591" s="34">
        <v>44308.100000000006</v>
      </c>
      <c r="I591" s="34">
        <v>44308.100000000006</v>
      </c>
      <c r="J591" s="34">
        <v>44308.100000000006</v>
      </c>
      <c r="K591" s="34">
        <v>44308.100000000006</v>
      </c>
      <c r="L591" s="34">
        <v>43906.28</v>
      </c>
      <c r="M591" s="34">
        <v>43705.08</v>
      </c>
      <c r="N591" s="34">
        <v>43609.04</v>
      </c>
      <c r="O591" s="34">
        <v>10983.939999999997</v>
      </c>
      <c r="P591" s="34">
        <v>10322.439999999999</v>
      </c>
      <c r="Q591" s="34">
        <v>10322.439999999999</v>
      </c>
      <c r="R591" s="34">
        <v>10322.439999999999</v>
      </c>
      <c r="S591" s="34">
        <v>10100.859999999999</v>
      </c>
    </row>
    <row r="592" spans="1:19">
      <c r="B592" s="5">
        <v>2003</v>
      </c>
      <c r="C592" s="34">
        <v>30748.079999999994</v>
      </c>
      <c r="D592" s="34">
        <v>30748.079999999994</v>
      </c>
      <c r="E592" s="34">
        <v>29867.339999999997</v>
      </c>
      <c r="F592" s="34">
        <v>29867.339999999997</v>
      </c>
      <c r="G592" s="34">
        <v>29867.339999999997</v>
      </c>
      <c r="H592" s="34">
        <v>29867.339999999997</v>
      </c>
      <c r="I592" s="34">
        <v>28873.33</v>
      </c>
      <c r="J592" s="34">
        <v>28873.33</v>
      </c>
      <c r="K592" s="34">
        <v>22094.310000000005</v>
      </c>
      <c r="L592" s="34">
        <v>15579.4</v>
      </c>
      <c r="M592" s="34">
        <v>15579.4</v>
      </c>
      <c r="N592" s="34">
        <v>15579.4</v>
      </c>
      <c r="O592" s="34">
        <v>13580.09</v>
      </c>
      <c r="P592" s="34">
        <v>11683.07</v>
      </c>
      <c r="Q592" s="34">
        <v>11683.07</v>
      </c>
      <c r="R592" s="34">
        <v>7581.24</v>
      </c>
      <c r="S592" s="34">
        <v>6024.44</v>
      </c>
    </row>
    <row r="593" spans="2:19">
      <c r="B593" s="5">
        <v>2002</v>
      </c>
      <c r="C593" s="34">
        <v>23655.600000000002</v>
      </c>
      <c r="D593" s="34">
        <v>22636.500000000004</v>
      </c>
      <c r="E593" s="34">
        <v>22264.49</v>
      </c>
      <c r="F593" s="34">
        <v>22264.49</v>
      </c>
      <c r="G593" s="34">
        <v>22264.49</v>
      </c>
      <c r="H593" s="34">
        <v>20953.060000000005</v>
      </c>
      <c r="I593" s="34">
        <v>20953.060000000005</v>
      </c>
      <c r="J593" s="34">
        <v>20953.060000000005</v>
      </c>
      <c r="K593" s="34">
        <v>20953.060000000005</v>
      </c>
      <c r="L593" s="34">
        <v>20577.050000000003</v>
      </c>
      <c r="M593" s="34">
        <v>20577.050000000003</v>
      </c>
      <c r="N593" s="34">
        <v>20457.550000000003</v>
      </c>
      <c r="O593" s="34">
        <v>20457.550000000003</v>
      </c>
      <c r="P593" s="34">
        <v>19684.180000000004</v>
      </c>
      <c r="Q593" s="34">
        <v>19684.180000000004</v>
      </c>
      <c r="R593" s="34">
        <v>19684.180000000004</v>
      </c>
      <c r="S593" s="34">
        <v>19684.180000000004</v>
      </c>
    </row>
    <row r="594" spans="2:19">
      <c r="B594" s="5">
        <v>2001</v>
      </c>
      <c r="C594" s="34">
        <v>50822.44</v>
      </c>
      <c r="D594" s="34">
        <v>51388.130000000005</v>
      </c>
      <c r="E594" s="34">
        <v>51168.060000000005</v>
      </c>
      <c r="F594" s="34">
        <v>51168.060000000005</v>
      </c>
      <c r="G594" s="34">
        <v>50921.16</v>
      </c>
      <c r="H594" s="34">
        <v>50731.760000000009</v>
      </c>
      <c r="I594" s="34">
        <v>50225.890000000007</v>
      </c>
      <c r="J594" s="34">
        <v>50225.890000000007</v>
      </c>
      <c r="K594" s="34">
        <v>50225.890000000007</v>
      </c>
      <c r="L594" s="34">
        <v>50225.890000000007</v>
      </c>
      <c r="M594" s="34">
        <v>26951.409999999996</v>
      </c>
      <c r="N594" s="34">
        <v>25243.7</v>
      </c>
      <c r="O594" s="34">
        <v>24469.690000000002</v>
      </c>
      <c r="P594" s="34">
        <v>23764.19</v>
      </c>
      <c r="Q594" s="34">
        <v>18444.71</v>
      </c>
      <c r="R594" s="34">
        <v>16118.39</v>
      </c>
      <c r="S594" s="34">
        <v>13397.529999999999</v>
      </c>
    </row>
    <row r="595" spans="2:19">
      <c r="B595" s="5">
        <v>2000</v>
      </c>
      <c r="C595" s="34">
        <v>8856.34</v>
      </c>
      <c r="D595" s="34">
        <v>9071.7800000000007</v>
      </c>
      <c r="E595" s="34">
        <v>8471.49</v>
      </c>
      <c r="F595" s="34">
        <v>8471.49</v>
      </c>
      <c r="G595" s="34">
        <v>8471.49</v>
      </c>
      <c r="H595" s="34">
        <v>8471.49</v>
      </c>
      <c r="I595" s="34">
        <v>8471.49</v>
      </c>
      <c r="J595" s="34">
        <v>8471.49</v>
      </c>
      <c r="K595" s="34">
        <v>8412.9700000000012</v>
      </c>
      <c r="L595" s="34">
        <v>7716.49</v>
      </c>
      <c r="M595" s="34">
        <v>7716.49</v>
      </c>
      <c r="N595" s="34">
        <v>7188.87</v>
      </c>
      <c r="O595" s="34">
        <v>7057.7199999999993</v>
      </c>
      <c r="P595" s="34">
        <v>6842.26</v>
      </c>
      <c r="Q595" s="34">
        <v>6842.26</v>
      </c>
      <c r="R595" s="34">
        <v>6842.26</v>
      </c>
      <c r="S595" s="34">
        <v>3430.95</v>
      </c>
    </row>
    <row r="596" spans="2:19">
      <c r="B596" s="5">
        <v>1999</v>
      </c>
      <c r="C596" s="34">
        <v>12519.7</v>
      </c>
      <c r="D596" s="34">
        <v>11693.93</v>
      </c>
      <c r="E596" s="34">
        <v>11538.71</v>
      </c>
      <c r="F596" s="34">
        <v>11538.71</v>
      </c>
      <c r="G596" s="34">
        <v>11538.71</v>
      </c>
      <c r="H596" s="34">
        <v>11972.8</v>
      </c>
      <c r="I596" s="34">
        <v>11972.8</v>
      </c>
      <c r="J596" s="34">
        <v>11972.8</v>
      </c>
      <c r="K596" s="34">
        <v>11972.8</v>
      </c>
      <c r="L596" s="34">
        <v>11972.8</v>
      </c>
      <c r="M596" s="34">
        <v>11972.8</v>
      </c>
      <c r="N596" s="34">
        <v>11972.8</v>
      </c>
      <c r="O596" s="34">
        <v>11727.279999999999</v>
      </c>
      <c r="P596" s="34">
        <v>11258.51</v>
      </c>
      <c r="Q596" s="34">
        <v>11258.51</v>
      </c>
      <c r="R596" s="34">
        <v>10639.029999999999</v>
      </c>
      <c r="S596" s="34">
        <v>3740.63</v>
      </c>
    </row>
    <row r="597" spans="2:19">
      <c r="B597" s="5">
        <v>1998</v>
      </c>
      <c r="C597" s="34">
        <v>4451.49</v>
      </c>
      <c r="D597" s="34">
        <v>4331.49</v>
      </c>
      <c r="E597" s="34">
        <v>3544.98</v>
      </c>
      <c r="F597" s="34">
        <v>3544.98</v>
      </c>
      <c r="G597" s="34">
        <v>2688.43</v>
      </c>
      <c r="H597" s="34">
        <v>2357.3199999999997</v>
      </c>
      <c r="I597" s="34">
        <v>2357.3199999999997</v>
      </c>
      <c r="J597" s="34">
        <v>2357.3199999999997</v>
      </c>
      <c r="K597" s="34">
        <v>1575.53</v>
      </c>
      <c r="L597" s="34">
        <v>1575.53</v>
      </c>
      <c r="M597" s="34">
        <v>1575.53</v>
      </c>
      <c r="N597" s="34">
        <v>1575.53</v>
      </c>
      <c r="O597" s="34">
        <v>1575.53</v>
      </c>
      <c r="P597" s="34">
        <v>1102.3499999999999</v>
      </c>
      <c r="Q597" s="34">
        <v>1102.3499999999999</v>
      </c>
      <c r="R597" s="34">
        <v>1102.3499999999999</v>
      </c>
      <c r="S597" s="34">
        <v>0</v>
      </c>
    </row>
    <row r="598" spans="2:19">
      <c r="B598" s="5">
        <v>1997</v>
      </c>
      <c r="C598" s="34">
        <v>2862.89</v>
      </c>
      <c r="D598" s="34">
        <v>2610.3500000000004</v>
      </c>
      <c r="E598" s="34">
        <v>551.72</v>
      </c>
      <c r="F598" s="34">
        <v>551.72</v>
      </c>
      <c r="G598" s="34">
        <v>551.72</v>
      </c>
      <c r="H598" s="34">
        <v>551.72</v>
      </c>
      <c r="I598" s="34">
        <v>551.72</v>
      </c>
      <c r="J598" s="34">
        <v>196.62</v>
      </c>
      <c r="K598" s="34">
        <v>196.62</v>
      </c>
      <c r="L598" s="34">
        <v>196.62</v>
      </c>
      <c r="M598" s="34">
        <v>196.62</v>
      </c>
      <c r="N598" s="34">
        <v>196.62</v>
      </c>
      <c r="O598" s="34">
        <v>196.62</v>
      </c>
      <c r="P598" s="34">
        <v>196.62</v>
      </c>
      <c r="Q598" s="34">
        <v>196.62</v>
      </c>
      <c r="R598" s="34">
        <v>0</v>
      </c>
      <c r="S598" s="34"/>
    </row>
    <row r="599" spans="2:19">
      <c r="B599" s="5">
        <v>1996</v>
      </c>
      <c r="C599" s="34">
        <v>10330.470000000001</v>
      </c>
      <c r="D599" s="34">
        <v>10328.300000000001</v>
      </c>
      <c r="E599" s="34">
        <v>5593.5</v>
      </c>
      <c r="F599" s="34">
        <v>5593.5</v>
      </c>
      <c r="G599" s="34">
        <v>5469.19</v>
      </c>
      <c r="H599" s="34">
        <v>5469.0099999999993</v>
      </c>
      <c r="I599" s="34">
        <v>5124.6499999999996</v>
      </c>
      <c r="J599" s="34">
        <v>4981.49</v>
      </c>
      <c r="K599" s="34">
        <v>4981.49</v>
      </c>
      <c r="L599" s="34">
        <v>4447.7</v>
      </c>
      <c r="M599" s="34">
        <v>2509.9399999999996</v>
      </c>
      <c r="N599" s="34">
        <v>2210.2999999999997</v>
      </c>
      <c r="O599" s="34">
        <v>2210.2999999999997</v>
      </c>
      <c r="P599" s="34">
        <v>2210.2999999999997</v>
      </c>
      <c r="Q599" s="34">
        <v>1439.7399999999998</v>
      </c>
      <c r="R599" s="34">
        <v>284.18</v>
      </c>
      <c r="S599" s="34">
        <v>0</v>
      </c>
    </row>
    <row r="600" spans="2:19">
      <c r="B600" s="5">
        <v>1995</v>
      </c>
      <c r="C600" s="34">
        <v>15371.47</v>
      </c>
      <c r="D600" s="34">
        <v>15451.58</v>
      </c>
      <c r="E600" s="34">
        <v>14571.140000000001</v>
      </c>
      <c r="F600" s="34">
        <v>13244.85</v>
      </c>
      <c r="G600" s="34">
        <v>13244.85</v>
      </c>
      <c r="H600" s="34">
        <v>13244.85</v>
      </c>
      <c r="I600" s="34">
        <v>13244.85</v>
      </c>
      <c r="J600" s="34">
        <v>13244.85</v>
      </c>
      <c r="K600" s="34">
        <v>13244.85</v>
      </c>
      <c r="L600" s="34">
        <v>9175.4800000000014</v>
      </c>
      <c r="M600" s="34">
        <v>9095.3700000000008</v>
      </c>
      <c r="N600" s="34">
        <v>9095.3700000000008</v>
      </c>
      <c r="O600" s="34">
        <v>9095.3700000000008</v>
      </c>
      <c r="P600" s="34">
        <v>2208.27</v>
      </c>
      <c r="Q600" s="34">
        <v>1307.3700000000001</v>
      </c>
      <c r="R600" s="34">
        <v>1196.42</v>
      </c>
      <c r="S600" s="34">
        <v>0</v>
      </c>
    </row>
    <row r="601" spans="2:19">
      <c r="B601" s="5">
        <v>1994</v>
      </c>
      <c r="C601" s="34">
        <v>21763.15</v>
      </c>
      <c r="D601" s="34">
        <v>30248.879999999997</v>
      </c>
      <c r="E601" s="34">
        <v>29838.740000000005</v>
      </c>
      <c r="F601" s="34">
        <v>27821.180000000004</v>
      </c>
      <c r="G601" s="34">
        <v>24527.05</v>
      </c>
      <c r="H601" s="34">
        <v>14676.419999999998</v>
      </c>
      <c r="I601" s="34">
        <v>14488.580000000002</v>
      </c>
      <c r="J601" s="34">
        <v>13868.370000000003</v>
      </c>
      <c r="K601" s="34">
        <v>12555.880000000001</v>
      </c>
      <c r="L601" s="34">
        <v>12260.86</v>
      </c>
      <c r="M601" s="34">
        <v>12260.86</v>
      </c>
      <c r="N601" s="34">
        <v>12260.86</v>
      </c>
      <c r="O601" s="34">
        <v>12260.86</v>
      </c>
      <c r="P601" s="34">
        <v>11721.960000000001</v>
      </c>
      <c r="Q601" s="34">
        <v>11721.960000000001</v>
      </c>
      <c r="R601" s="34">
        <v>11721.959800000001</v>
      </c>
      <c r="S601" s="34">
        <v>11721.960000000001</v>
      </c>
    </row>
    <row r="602" spans="2:19">
      <c r="B602" s="5">
        <v>1993</v>
      </c>
      <c r="C602" s="34">
        <v>25760.930000000004</v>
      </c>
      <c r="D602" s="34">
        <v>25124.370000000003</v>
      </c>
      <c r="E602" s="34">
        <v>24411.63</v>
      </c>
      <c r="F602" s="34">
        <v>23464.720000000001</v>
      </c>
      <c r="G602" s="34">
        <v>23464.720000000001</v>
      </c>
      <c r="H602" s="34">
        <v>23464.720000000001</v>
      </c>
      <c r="I602" s="34">
        <v>23464.720000000001</v>
      </c>
      <c r="J602" s="34">
        <v>16829.18</v>
      </c>
      <c r="K602" s="34">
        <v>16829.18</v>
      </c>
      <c r="L602" s="34">
        <v>16395.599999999999</v>
      </c>
      <c r="M602" s="34">
        <v>15623.55</v>
      </c>
      <c r="N602" s="34">
        <v>15623.55</v>
      </c>
      <c r="O602" s="34">
        <v>15623.55</v>
      </c>
      <c r="P602" s="34">
        <v>15623.55</v>
      </c>
      <c r="Q602" s="34">
        <v>15623.55</v>
      </c>
      <c r="R602" s="34">
        <v>14024.740000000002</v>
      </c>
      <c r="S602" s="34">
        <v>14024.740000000002</v>
      </c>
    </row>
    <row r="603" spans="2:19">
      <c r="B603" s="5">
        <v>1992</v>
      </c>
      <c r="C603" s="34">
        <v>5573.59</v>
      </c>
      <c r="D603" s="34">
        <v>6878.92</v>
      </c>
      <c r="E603" s="34">
        <v>6878.92</v>
      </c>
      <c r="F603" s="34">
        <v>6878.92</v>
      </c>
      <c r="G603" s="34">
        <v>6878.92</v>
      </c>
      <c r="H603" s="34">
        <v>6511.3</v>
      </c>
      <c r="I603" s="34">
        <v>6511.3</v>
      </c>
      <c r="J603" s="34">
        <v>6511.3</v>
      </c>
      <c r="K603" s="34">
        <v>6181.5199999999995</v>
      </c>
      <c r="L603" s="34">
        <v>3460.42</v>
      </c>
      <c r="M603" s="34">
        <v>1366.68</v>
      </c>
      <c r="N603" s="34">
        <v>1366.68</v>
      </c>
      <c r="O603" s="34">
        <v>1366.68</v>
      </c>
      <c r="P603" s="34">
        <v>1366.68</v>
      </c>
      <c r="Q603" s="34">
        <v>1366.68</v>
      </c>
      <c r="R603" s="34">
        <v>1239.8800000000001</v>
      </c>
      <c r="S603" s="34">
        <v>1239.8800000000001</v>
      </c>
    </row>
    <row r="604" spans="2:19">
      <c r="B604" s="5">
        <v>1991</v>
      </c>
      <c r="C604" s="34">
        <v>56051.14</v>
      </c>
      <c r="D604" s="34">
        <v>54510.100000000006</v>
      </c>
      <c r="E604" s="34">
        <v>48526.19</v>
      </c>
      <c r="F604" s="34">
        <v>42696.45</v>
      </c>
      <c r="G604" s="34">
        <v>40553.119999999995</v>
      </c>
      <c r="H604" s="34">
        <v>40553.119999999995</v>
      </c>
      <c r="I604" s="34">
        <v>40553.119999999995</v>
      </c>
      <c r="J604" s="34">
        <v>39635.35</v>
      </c>
      <c r="K604" s="34">
        <v>36570.67</v>
      </c>
      <c r="L604" s="34">
        <v>36570.67</v>
      </c>
      <c r="M604" s="34">
        <v>35907.009999999995</v>
      </c>
      <c r="N604" s="34">
        <v>35907.009999999995</v>
      </c>
      <c r="O604" s="34">
        <v>35907.009999999995</v>
      </c>
      <c r="P604" s="34">
        <v>35907.009999999995</v>
      </c>
      <c r="Q604" s="34">
        <v>35907.009999999995</v>
      </c>
      <c r="R604" s="34">
        <v>1989.95</v>
      </c>
      <c r="S604" s="34">
        <v>0</v>
      </c>
    </row>
    <row r="605" spans="2:19">
      <c r="B605" s="5">
        <v>1990</v>
      </c>
      <c r="C605" s="34">
        <v>35477.93</v>
      </c>
      <c r="D605" s="34">
        <v>36359.22</v>
      </c>
      <c r="E605" s="34">
        <v>30588.260000000002</v>
      </c>
      <c r="F605" s="34">
        <v>29588.260000000002</v>
      </c>
      <c r="G605" s="34">
        <v>29588.260000000002</v>
      </c>
      <c r="H605" s="34">
        <v>29463.170000000002</v>
      </c>
      <c r="I605" s="34">
        <v>29463.170000000002</v>
      </c>
      <c r="J605" s="34">
        <v>16714.46</v>
      </c>
      <c r="K605" s="34">
        <v>16241.52</v>
      </c>
      <c r="L605" s="34">
        <v>14208.130000000001</v>
      </c>
      <c r="M605" s="34">
        <v>8500.07</v>
      </c>
      <c r="N605" s="34">
        <v>8500.07</v>
      </c>
      <c r="O605" s="34">
        <v>8500.07</v>
      </c>
      <c r="P605" s="34">
        <v>8411.11</v>
      </c>
      <c r="Q605" s="34">
        <v>8411.11</v>
      </c>
      <c r="R605" s="34">
        <v>6016.73</v>
      </c>
      <c r="S605" s="34">
        <v>6016.73</v>
      </c>
    </row>
    <row r="606" spans="2:19">
      <c r="B606" s="5">
        <v>1989</v>
      </c>
      <c r="C606" s="34">
        <v>6255.6</v>
      </c>
      <c r="D606" s="34">
        <v>6374.380000000001</v>
      </c>
      <c r="E606" s="34">
        <v>6097.67</v>
      </c>
      <c r="F606" s="34">
        <v>5926.3899999999994</v>
      </c>
      <c r="G606" s="34">
        <v>5687.01</v>
      </c>
      <c r="H606" s="34">
        <v>5686.9500000000007</v>
      </c>
      <c r="I606" s="34">
        <v>5685.77</v>
      </c>
      <c r="J606" s="34">
        <v>5685.5399999999991</v>
      </c>
      <c r="K606" s="34">
        <v>2564.11</v>
      </c>
      <c r="L606" s="34">
        <v>2433.2200000000003</v>
      </c>
      <c r="M606" s="34">
        <v>2433.2200000000003</v>
      </c>
      <c r="N606" s="34">
        <v>2433.2200000000003</v>
      </c>
      <c r="O606" s="34">
        <v>2433.2200000000003</v>
      </c>
      <c r="P606" s="34">
        <v>2433.2200000000003</v>
      </c>
      <c r="Q606" s="34">
        <v>2433.2200000000003</v>
      </c>
      <c r="R606" s="34">
        <v>1726.6068</v>
      </c>
      <c r="S606" s="34">
        <v>1726.6100000000001</v>
      </c>
    </row>
    <row r="607" spans="2:19">
      <c r="B607" s="5">
        <v>1988</v>
      </c>
      <c r="C607" s="34">
        <v>1696.9099999999999</v>
      </c>
      <c r="D607" s="34">
        <v>1695.73</v>
      </c>
      <c r="E607" s="34">
        <v>1421.8899999999999</v>
      </c>
      <c r="F607" s="34">
        <v>882.31</v>
      </c>
      <c r="G607" s="34">
        <v>880.44999999999993</v>
      </c>
      <c r="H607" s="34">
        <v>878.84999999999991</v>
      </c>
      <c r="I607" s="34">
        <v>877.8599999999999</v>
      </c>
      <c r="J607" s="34">
        <v>877.88999999999987</v>
      </c>
      <c r="K607" s="34">
        <v>71.739999999999995</v>
      </c>
      <c r="L607" s="34">
        <v>70.64</v>
      </c>
      <c r="M607" s="34">
        <v>69.42</v>
      </c>
      <c r="N607" s="34">
        <v>72.2</v>
      </c>
      <c r="O607" s="34">
        <v>73.709999999999994</v>
      </c>
      <c r="P607" s="34">
        <v>71.58</v>
      </c>
      <c r="Q607" s="34">
        <v>70.459999999999994</v>
      </c>
      <c r="R607" s="34">
        <v>70.76677608</v>
      </c>
      <c r="S607" s="34">
        <v>72.11</v>
      </c>
    </row>
    <row r="608" spans="2:19">
      <c r="B608" s="5">
        <v>1987</v>
      </c>
      <c r="C608" s="34">
        <v>26691.389999999996</v>
      </c>
      <c r="D608" s="34">
        <v>26367.629999999997</v>
      </c>
      <c r="E608" s="34">
        <v>26243.619999999995</v>
      </c>
      <c r="F608" s="34">
        <v>25980.169999999995</v>
      </c>
      <c r="G608" s="34">
        <v>26730.19</v>
      </c>
      <c r="H608" s="34">
        <v>26692.9</v>
      </c>
      <c r="I608" s="34">
        <v>26229.030000000002</v>
      </c>
      <c r="J608" s="34">
        <v>25727.869999999995</v>
      </c>
      <c r="K608" s="34">
        <v>24689.519999999997</v>
      </c>
      <c r="L608" s="34">
        <v>17172.810000000001</v>
      </c>
      <c r="M608" s="34">
        <v>17164.440000000002</v>
      </c>
      <c r="N608" s="34">
        <v>17183.57</v>
      </c>
      <c r="O608" s="34">
        <v>17193.95</v>
      </c>
      <c r="P608" s="34">
        <v>17179.3</v>
      </c>
      <c r="Q608" s="34">
        <v>17171.59</v>
      </c>
      <c r="R608" s="34">
        <v>14675.019923360001</v>
      </c>
      <c r="S608" s="34">
        <v>13702.089999999998</v>
      </c>
    </row>
    <row r="609" spans="2:19">
      <c r="B609" s="5">
        <v>1986</v>
      </c>
      <c r="C609" s="34">
        <v>11468.560000000001</v>
      </c>
      <c r="D609" s="34">
        <v>11468.560000000001</v>
      </c>
      <c r="E609" s="34">
        <v>11468.560000000001</v>
      </c>
      <c r="F609" s="34">
        <v>11468.560000000001</v>
      </c>
      <c r="G609" s="34">
        <v>11468.560000000001</v>
      </c>
      <c r="H609" s="34">
        <v>11468.560000000001</v>
      </c>
      <c r="I609" s="34">
        <v>11468.560000000001</v>
      </c>
      <c r="J609" s="34">
        <v>9602.0400000000009</v>
      </c>
      <c r="K609" s="34">
        <v>9602.0400000000009</v>
      </c>
      <c r="L609" s="34">
        <v>8158.02</v>
      </c>
      <c r="M609" s="34">
        <v>8158.02</v>
      </c>
      <c r="N609" s="34">
        <v>8158.02</v>
      </c>
      <c r="O609" s="34">
        <v>8158.02</v>
      </c>
      <c r="P609" s="34">
        <v>8158.02</v>
      </c>
      <c r="Q609" s="34">
        <v>8158.02</v>
      </c>
      <c r="R609" s="34">
        <v>8158.02</v>
      </c>
      <c r="S609" s="34">
        <v>8158.02</v>
      </c>
    </row>
    <row r="610" spans="2:19">
      <c r="B610" s="5">
        <v>1985</v>
      </c>
      <c r="C610" s="34">
        <v>12337.34</v>
      </c>
      <c r="D610" s="34">
        <v>16001.070000000002</v>
      </c>
      <c r="E610" s="34">
        <v>15984.740000000002</v>
      </c>
      <c r="F610" s="34">
        <v>15982.02</v>
      </c>
      <c r="G610" s="34">
        <v>15971.95</v>
      </c>
      <c r="H610" s="34">
        <v>14049.68</v>
      </c>
      <c r="I610" s="34">
        <v>14025.36</v>
      </c>
      <c r="J610" s="34">
        <v>11123.260000000002</v>
      </c>
      <c r="K610" s="34">
        <v>10539.29</v>
      </c>
      <c r="L610" s="34">
        <v>373.03999999999996</v>
      </c>
      <c r="M610" s="34">
        <v>373.03999999999996</v>
      </c>
      <c r="N610" s="34">
        <v>373.03999999999996</v>
      </c>
      <c r="O610" s="34">
        <v>320.76</v>
      </c>
      <c r="P610" s="34">
        <v>320.76</v>
      </c>
      <c r="Q610" s="34">
        <v>320.76</v>
      </c>
      <c r="R610" s="34">
        <v>320.75819999999999</v>
      </c>
      <c r="S610" s="34">
        <v>320.76</v>
      </c>
    </row>
    <row r="611" spans="2:19">
      <c r="B611" s="5">
        <v>1984</v>
      </c>
      <c r="C611" s="34">
        <v>2091.09</v>
      </c>
      <c r="D611" s="34">
        <v>2147.23</v>
      </c>
      <c r="E611" s="34">
        <v>2023.06</v>
      </c>
      <c r="F611" s="34">
        <v>2021.9499999999998</v>
      </c>
      <c r="G611" s="34">
        <v>2013.0499999999997</v>
      </c>
      <c r="H611" s="34">
        <v>1619.05</v>
      </c>
      <c r="I611" s="34">
        <v>1610.4399999999998</v>
      </c>
      <c r="J611" s="34">
        <v>1610.2299999999998</v>
      </c>
      <c r="K611" s="34">
        <v>1031.3600000000001</v>
      </c>
      <c r="L611" s="34">
        <v>1024.06</v>
      </c>
      <c r="M611" s="34">
        <v>1016.02</v>
      </c>
      <c r="N611" s="34">
        <v>570.16</v>
      </c>
      <c r="O611" s="34">
        <v>580.12</v>
      </c>
      <c r="P611" s="34">
        <v>566.05999999999995</v>
      </c>
      <c r="Q611" s="34">
        <v>558.66</v>
      </c>
      <c r="R611" s="34">
        <v>560.67934860000003</v>
      </c>
      <c r="S611" s="34">
        <v>569.57999999999993</v>
      </c>
    </row>
    <row r="612" spans="2:19">
      <c r="B612" s="5">
        <v>1983</v>
      </c>
      <c r="C612" s="34">
        <v>392.23</v>
      </c>
      <c r="D612" s="34">
        <v>392.23</v>
      </c>
      <c r="E612" s="34">
        <v>392.23</v>
      </c>
      <c r="F612" s="34">
        <v>392.23</v>
      </c>
      <c r="G612" s="34">
        <v>392.23</v>
      </c>
      <c r="H612" s="34">
        <v>392.23</v>
      </c>
      <c r="I612" s="34">
        <v>392.23</v>
      </c>
      <c r="J612" s="34">
        <v>392.23</v>
      </c>
      <c r="K612" s="34">
        <v>392.23</v>
      </c>
      <c r="L612" s="34">
        <v>392.23</v>
      </c>
      <c r="M612" s="34">
        <v>392.23</v>
      </c>
      <c r="N612" s="34">
        <v>392.23</v>
      </c>
      <c r="O612" s="34">
        <v>392.23</v>
      </c>
      <c r="P612" s="34">
        <v>392.23</v>
      </c>
      <c r="Q612" s="34">
        <v>392.23</v>
      </c>
      <c r="R612" s="34">
        <v>0</v>
      </c>
      <c r="S612" s="34"/>
    </row>
    <row r="613" spans="2:19">
      <c r="B613" s="5">
        <v>1982</v>
      </c>
      <c r="C613" s="34">
        <v>3314.65</v>
      </c>
      <c r="D613" s="34">
        <v>3314.65</v>
      </c>
      <c r="E613" s="34">
        <v>3214.65</v>
      </c>
      <c r="F613" s="34">
        <v>0</v>
      </c>
      <c r="G613" s="34"/>
      <c r="H613" s="34"/>
      <c r="I613" s="34"/>
      <c r="J613" s="34"/>
      <c r="K613" s="34"/>
      <c r="L613" s="34"/>
      <c r="M613" s="34"/>
      <c r="N613" s="34"/>
      <c r="O613" s="34"/>
      <c r="P613" s="34"/>
      <c r="Q613" s="34"/>
      <c r="R613" s="34"/>
      <c r="S613" s="34"/>
    </row>
    <row r="614" spans="2:19">
      <c r="B614" s="5">
        <v>1981</v>
      </c>
      <c r="C614" s="34">
        <v>1361.9</v>
      </c>
      <c r="D614" s="34">
        <v>1361.9</v>
      </c>
      <c r="E614" s="34">
        <v>1361.9</v>
      </c>
      <c r="F614" s="34">
        <v>1361.9</v>
      </c>
      <c r="G614" s="34">
        <v>1361.9</v>
      </c>
      <c r="H614" s="34">
        <v>1361.9</v>
      </c>
      <c r="I614" s="34">
        <v>1361.9</v>
      </c>
      <c r="J614" s="34">
        <v>1361.9</v>
      </c>
      <c r="K614" s="34">
        <v>1361.9</v>
      </c>
      <c r="L614" s="34">
        <v>0</v>
      </c>
      <c r="M614" s="34"/>
      <c r="N614" s="34"/>
      <c r="O614" s="34"/>
      <c r="P614" s="34"/>
      <c r="Q614" s="34"/>
      <c r="R614" s="34"/>
      <c r="S614" s="34"/>
    </row>
    <row r="615" spans="2:19">
      <c r="B615" s="5">
        <v>1980</v>
      </c>
      <c r="C615" s="34">
        <v>1189.3900000000001</v>
      </c>
      <c r="D615" s="34">
        <v>1184.6500000000001</v>
      </c>
      <c r="E615" s="34">
        <v>1111.3600000000001</v>
      </c>
      <c r="F615" s="34">
        <v>306.35000000000002</v>
      </c>
      <c r="G615" s="34">
        <v>298.85000000000002</v>
      </c>
      <c r="H615" s="34">
        <v>292.42</v>
      </c>
      <c r="I615" s="34">
        <v>288.42</v>
      </c>
      <c r="J615" s="34">
        <v>288.54000000000002</v>
      </c>
      <c r="K615" s="34">
        <v>289.19</v>
      </c>
      <c r="L615" s="34">
        <v>284.74</v>
      </c>
      <c r="M615" s="34">
        <v>279.83999999999997</v>
      </c>
      <c r="N615" s="34">
        <v>291.04000000000002</v>
      </c>
      <c r="O615" s="34">
        <v>297.11</v>
      </c>
      <c r="P615" s="34">
        <v>288.54000000000002</v>
      </c>
      <c r="Q615" s="34">
        <v>284.02999999999997</v>
      </c>
      <c r="R615" s="34">
        <v>285.25953456000002</v>
      </c>
      <c r="S615" s="34">
        <v>290.68</v>
      </c>
    </row>
    <row r="616" spans="2:19">
      <c r="B616" s="5">
        <v>1979</v>
      </c>
      <c r="C616" s="34">
        <v>10573.85</v>
      </c>
      <c r="D616" s="34">
        <v>10573.85</v>
      </c>
      <c r="E616" s="34">
        <v>0</v>
      </c>
      <c r="F616" s="34"/>
      <c r="G616" s="34"/>
      <c r="H616" s="34"/>
      <c r="I616" s="34"/>
      <c r="J616" s="34"/>
      <c r="K616" s="34"/>
      <c r="L616" s="34"/>
      <c r="M616" s="34"/>
      <c r="N616" s="34"/>
      <c r="O616" s="34"/>
      <c r="P616" s="34"/>
      <c r="Q616" s="34"/>
      <c r="R616" s="34"/>
      <c r="S616" s="34"/>
    </row>
    <row r="617" spans="2:19">
      <c r="B617" s="5">
        <v>1978</v>
      </c>
      <c r="C617" s="34">
        <v>17205.52</v>
      </c>
      <c r="D617" s="34">
        <v>16033.44</v>
      </c>
      <c r="E617" s="34">
        <v>15714.09</v>
      </c>
      <c r="F617" s="34">
        <v>15689.59</v>
      </c>
      <c r="G617" s="34">
        <v>15417.650000000001</v>
      </c>
      <c r="H617" s="34">
        <v>11230.390000000001</v>
      </c>
      <c r="I617" s="34">
        <v>11085.210000000001</v>
      </c>
      <c r="J617" s="34">
        <v>11089.550000000001</v>
      </c>
      <c r="K617" s="34">
        <v>10488.08</v>
      </c>
      <c r="L617" s="34">
        <v>10326.790000000001</v>
      </c>
      <c r="M617" s="34">
        <v>10149.030000000001</v>
      </c>
      <c r="N617" s="34">
        <v>10555.18</v>
      </c>
      <c r="O617" s="34">
        <v>10775.32</v>
      </c>
      <c r="P617" s="34">
        <v>10464.530000000001</v>
      </c>
      <c r="Q617" s="34">
        <v>10300.89</v>
      </c>
      <c r="R617" s="34">
        <v>10345.629850920001</v>
      </c>
      <c r="S617" s="34">
        <v>10542.23</v>
      </c>
    </row>
    <row r="618" spans="2:19">
      <c r="B618" s="5">
        <v>1977</v>
      </c>
      <c r="C618" s="34">
        <v>1546.72</v>
      </c>
      <c r="D618" s="34">
        <v>1546.72</v>
      </c>
      <c r="E618" s="34">
        <v>1546.72</v>
      </c>
      <c r="F618" s="34">
        <v>1546.72</v>
      </c>
      <c r="G618" s="34">
        <v>1546.72</v>
      </c>
      <c r="H618" s="34">
        <v>1546.72</v>
      </c>
      <c r="I618" s="34">
        <v>0</v>
      </c>
      <c r="J618" s="34"/>
      <c r="K618" s="34"/>
      <c r="L618" s="34"/>
      <c r="M618" s="34"/>
      <c r="N618" s="34"/>
      <c r="O618" s="34"/>
      <c r="P618" s="34"/>
      <c r="Q618" s="34"/>
      <c r="R618" s="34"/>
      <c r="S618" s="34"/>
    </row>
    <row r="619" spans="2:19">
      <c r="B619" s="5">
        <v>1976</v>
      </c>
      <c r="C619" s="34">
        <v>4516.84</v>
      </c>
      <c r="D619" s="34">
        <v>3655.17</v>
      </c>
      <c r="E619" s="34">
        <v>3655.17</v>
      </c>
      <c r="F619" s="34">
        <v>3655.17</v>
      </c>
      <c r="G619" s="34">
        <v>3655.17</v>
      </c>
      <c r="H619" s="34">
        <v>3655.17</v>
      </c>
      <c r="I619" s="34">
        <v>3655.17</v>
      </c>
      <c r="J619" s="34">
        <v>3655.17</v>
      </c>
      <c r="K619" s="34">
        <v>3655.17</v>
      </c>
      <c r="L619" s="34">
        <v>3655.17</v>
      </c>
      <c r="M619" s="34">
        <v>3655.17</v>
      </c>
      <c r="N619" s="34">
        <v>3655.17</v>
      </c>
      <c r="O619" s="34">
        <v>3655.17</v>
      </c>
      <c r="P619" s="34">
        <v>3655.17</v>
      </c>
      <c r="Q619" s="34">
        <v>0</v>
      </c>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v>386.82</v>
      </c>
      <c r="D621" s="34">
        <v>386.82</v>
      </c>
      <c r="E621" s="34">
        <v>386.82</v>
      </c>
      <c r="F621" s="34">
        <v>386.82</v>
      </c>
      <c r="G621" s="34">
        <v>386.82</v>
      </c>
      <c r="H621" s="34">
        <v>386.82</v>
      </c>
      <c r="I621" s="34">
        <v>0</v>
      </c>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v>5959.19</v>
      </c>
      <c r="D623" s="34">
        <v>5959.19</v>
      </c>
      <c r="E623" s="34">
        <v>5959.19</v>
      </c>
      <c r="F623" s="34">
        <v>5959.19</v>
      </c>
      <c r="G623" s="34">
        <v>5959.19</v>
      </c>
      <c r="H623" s="34">
        <v>0</v>
      </c>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v>24109.5</v>
      </c>
      <c r="D636" s="34">
        <v>23746.44</v>
      </c>
      <c r="E636" s="34">
        <v>23494.6</v>
      </c>
      <c r="F636" s="34">
        <v>23442.91</v>
      </c>
      <c r="G636" s="34">
        <v>22869.13</v>
      </c>
      <c r="H636" s="34">
        <v>22376.82</v>
      </c>
      <c r="I636" s="34">
        <v>22070.5</v>
      </c>
      <c r="J636" s="34">
        <v>22079.65</v>
      </c>
      <c r="K636" s="34">
        <v>22129.33</v>
      </c>
      <c r="L636" s="34">
        <v>21789.03</v>
      </c>
      <c r="M636" s="34">
        <v>21413.96</v>
      </c>
      <c r="N636" s="34">
        <v>22270.92</v>
      </c>
      <c r="O636" s="34">
        <v>22735.41</v>
      </c>
      <c r="P636" s="34">
        <v>22079.65</v>
      </c>
      <c r="Q636" s="34">
        <v>21734.39</v>
      </c>
      <c r="R636" s="34">
        <v>21828.776664239998</v>
      </c>
      <c r="S636" s="34">
        <v>22243.59</v>
      </c>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537959.45000000019</v>
      </c>
      <c r="D666" s="7">
        <f>SUM(D588:D665)</f>
        <v>553084.29999999981</v>
      </c>
      <c r="E666" s="7">
        <f>SUM(E587:E665)</f>
        <v>556495.98999999976</v>
      </c>
      <c r="F666" s="7">
        <f>SUM(F586:F665)</f>
        <v>597085.46999999986</v>
      </c>
      <c r="G666" s="7">
        <f>SUM(G585:G665)</f>
        <v>614791.23999999987</v>
      </c>
      <c r="H666" s="7">
        <f>SUM(H579:H665)</f>
        <v>604596.32999999996</v>
      </c>
      <c r="I666" s="7">
        <f>SUM(I579:I665)</f>
        <v>627684.05000000016</v>
      </c>
      <c r="J666" s="7">
        <f t="shared" ref="J666" si="9">SUM(J579:J665)</f>
        <v>612525.28000000014</v>
      </c>
      <c r="K666" s="7">
        <f>SUM(K579:K665)</f>
        <v>641916.78</v>
      </c>
      <c r="L666" s="7">
        <f t="shared" ref="L666" si="10">SUM(L579:L665)</f>
        <v>642230.46000000031</v>
      </c>
      <c r="M666" s="7">
        <f>SUM(M579:M665)</f>
        <v>686484.08000000007</v>
      </c>
      <c r="N666" s="10">
        <f>SUM(N574:N665)</f>
        <v>695212.07000000041</v>
      </c>
      <c r="O666" s="10">
        <f>SUM(O574:O665)</f>
        <v>679680.7200000002</v>
      </c>
      <c r="P666" s="10">
        <f>SUM(P574:P665)</f>
        <v>689914.8000000004</v>
      </c>
      <c r="Q666" s="10">
        <f>SUM(Q574:Q665)</f>
        <v>687373.33000000019</v>
      </c>
      <c r="R666" s="10">
        <f>SUM(R573:R665)</f>
        <v>648789.07349776023</v>
      </c>
      <c r="S666" s="10">
        <f>SUM(S573:S665)</f>
        <v>651910.40999999992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v>13700.26</v>
      </c>
      <c r="Q671" s="34">
        <v>13700.26</v>
      </c>
      <c r="R671" s="34">
        <v>13700.26</v>
      </c>
      <c r="S671" s="34">
        <v>13700.26</v>
      </c>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13700.26</v>
      </c>
      <c r="Q761" s="10">
        <f>SUM(Q669:Q760)</f>
        <v>13700.26</v>
      </c>
      <c r="R761" s="10">
        <f>SUM(R668:R760)</f>
        <v>13700.26</v>
      </c>
      <c r="S761" s="10">
        <f>SUM(S668:S760)</f>
        <v>13700.26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184754.36</v>
      </c>
    </row>
    <row r="764" spans="1:19">
      <c r="A764" s="35"/>
      <c r="B764" s="5">
        <v>2021</v>
      </c>
      <c r="C764" s="33"/>
      <c r="D764" s="33"/>
      <c r="E764" s="33"/>
      <c r="F764" s="33"/>
      <c r="G764" s="33"/>
      <c r="H764" s="33"/>
      <c r="I764" s="33"/>
      <c r="J764" s="33"/>
      <c r="K764" s="33"/>
      <c r="L764" s="33"/>
      <c r="M764" s="33"/>
      <c r="N764" s="33"/>
      <c r="O764" s="33"/>
      <c r="P764" s="33"/>
      <c r="Q764" s="33"/>
      <c r="R764" s="34">
        <v>5904.0599999999995</v>
      </c>
      <c r="S764" s="34">
        <v>5904.0599999999995</v>
      </c>
    </row>
    <row r="765" spans="1:19">
      <c r="B765" s="5">
        <v>2020</v>
      </c>
      <c r="C765" s="33"/>
      <c r="D765" s="33"/>
      <c r="E765" s="33"/>
      <c r="F765" s="33"/>
      <c r="G765" s="33"/>
      <c r="H765" s="33"/>
      <c r="I765" s="33"/>
      <c r="J765" s="33"/>
      <c r="K765" s="33"/>
      <c r="L765" s="33"/>
      <c r="M765" s="33"/>
      <c r="N765" s="33"/>
      <c r="O765" s="33"/>
      <c r="P765" s="33"/>
      <c r="Q765" s="34">
        <v>25710.620000000003</v>
      </c>
      <c r="R765" s="34">
        <v>25710.620000000003</v>
      </c>
      <c r="S765" s="34">
        <v>25710.620000000003</v>
      </c>
    </row>
    <row r="766" spans="1:19">
      <c r="A766" s="37"/>
      <c r="B766" s="5">
        <v>2019</v>
      </c>
      <c r="C766" s="33"/>
      <c r="D766" s="33"/>
      <c r="E766" s="33"/>
      <c r="F766" s="33"/>
      <c r="G766" s="33"/>
      <c r="H766" s="33"/>
      <c r="I766" s="33"/>
      <c r="J766" s="33"/>
      <c r="K766" s="33"/>
      <c r="L766" s="33"/>
      <c r="M766" s="33"/>
      <c r="N766" s="33"/>
      <c r="O766" s="33"/>
      <c r="P766" s="34">
        <v>25028.57</v>
      </c>
      <c r="Q766" s="34">
        <v>25028.57</v>
      </c>
      <c r="R766" s="34">
        <v>25028.57</v>
      </c>
      <c r="S766" s="34">
        <v>25028.57</v>
      </c>
    </row>
    <row r="767" spans="1:19">
      <c r="A767" s="37"/>
      <c r="B767" s="5">
        <v>2018</v>
      </c>
      <c r="C767" s="33"/>
      <c r="D767" s="33"/>
      <c r="E767" s="33"/>
      <c r="F767" s="33"/>
      <c r="G767" s="33"/>
      <c r="H767" s="33"/>
      <c r="I767" s="33"/>
      <c r="J767" s="33"/>
      <c r="K767" s="33"/>
      <c r="L767" s="33"/>
      <c r="M767" s="33"/>
      <c r="N767" s="33"/>
      <c r="O767" s="34">
        <v>73602.159999999989</v>
      </c>
      <c r="P767" s="34">
        <v>73602.159999999989</v>
      </c>
      <c r="Q767" s="34">
        <v>73602.159999999989</v>
      </c>
      <c r="R767" s="34">
        <v>73602.159999999989</v>
      </c>
      <c r="S767" s="34">
        <v>73602.16</v>
      </c>
    </row>
    <row r="768" spans="1:19">
      <c r="A768" s="37"/>
      <c r="B768" s="5">
        <v>2017</v>
      </c>
      <c r="C768" s="33"/>
      <c r="D768" s="33"/>
      <c r="E768" s="33"/>
      <c r="F768" s="33"/>
      <c r="G768" s="33"/>
      <c r="H768" s="33"/>
      <c r="I768" s="33"/>
      <c r="J768" s="33"/>
      <c r="K768" s="33"/>
      <c r="L768" s="33"/>
      <c r="M768" s="33"/>
      <c r="N768" s="34">
        <v>11642.95</v>
      </c>
      <c r="O768" s="34">
        <v>50578.45</v>
      </c>
      <c r="P768" s="34">
        <v>49455.390000000007</v>
      </c>
      <c r="Q768" s="34">
        <v>48864.14</v>
      </c>
      <c r="R768" s="34">
        <v>49025.779054479986</v>
      </c>
      <c r="S768" s="34">
        <v>49736.159999999996</v>
      </c>
    </row>
    <row r="769" spans="2:19">
      <c r="B769" s="5">
        <v>2016</v>
      </c>
      <c r="C769" s="33"/>
      <c r="D769" s="33"/>
      <c r="E769" s="33"/>
      <c r="F769" s="33"/>
      <c r="G769" s="33"/>
      <c r="H769" s="33"/>
      <c r="I769" s="33"/>
      <c r="J769" s="33"/>
      <c r="K769" s="33"/>
      <c r="L769" s="33"/>
      <c r="M769" s="34">
        <v>42434.47</v>
      </c>
      <c r="N769" s="34">
        <v>44065.18</v>
      </c>
      <c r="O769" s="34">
        <v>44949.03</v>
      </c>
      <c r="P769" s="34">
        <v>43701.189999999995</v>
      </c>
      <c r="Q769" s="34">
        <v>41791.78</v>
      </c>
      <c r="R769" s="34">
        <v>41965.939746360003</v>
      </c>
      <c r="S769" s="34">
        <v>42731.4</v>
      </c>
    </row>
    <row r="770" spans="2:19">
      <c r="B770" s="5">
        <v>2015</v>
      </c>
      <c r="C770" s="33"/>
      <c r="D770" s="33"/>
      <c r="E770" s="33"/>
      <c r="F770" s="33"/>
      <c r="G770" s="33"/>
      <c r="H770" s="33"/>
      <c r="I770" s="33"/>
      <c r="J770" s="33"/>
      <c r="K770" s="33"/>
      <c r="L770" s="34">
        <v>43847.72</v>
      </c>
      <c r="M770" s="34">
        <v>43325.04</v>
      </c>
      <c r="N770" s="34">
        <v>44519.26</v>
      </c>
      <c r="O770" s="34">
        <v>45166.520000000004</v>
      </c>
      <c r="P770" s="34">
        <v>44252.72</v>
      </c>
      <c r="Q770" s="34">
        <v>43771.590000000004</v>
      </c>
      <c r="R770" s="34">
        <v>43371.440874000007</v>
      </c>
      <c r="S770" s="34">
        <v>43939.39</v>
      </c>
    </row>
    <row r="771" spans="2:19">
      <c r="B771" s="5">
        <v>2014</v>
      </c>
      <c r="C771" s="33"/>
      <c r="D771" s="33"/>
      <c r="E771" s="33"/>
      <c r="F771" s="33"/>
      <c r="G771" s="33"/>
      <c r="H771" s="33"/>
      <c r="I771" s="33"/>
      <c r="J771" s="33"/>
      <c r="K771" s="34">
        <v>26301.690000000002</v>
      </c>
      <c r="L771" s="34">
        <v>26123.060000000009</v>
      </c>
      <c r="M771" s="34">
        <v>25926.16</v>
      </c>
      <c r="N771" s="34">
        <v>26376.020000000004</v>
      </c>
      <c r="O771" s="34">
        <v>26619.9</v>
      </c>
      <c r="P771" s="34">
        <v>26275.620000000003</v>
      </c>
      <c r="Q771" s="34">
        <v>25847.560000000005</v>
      </c>
      <c r="R771" s="34">
        <v>25896.022923599998</v>
      </c>
      <c r="S771" s="34">
        <v>26109.079999999998</v>
      </c>
    </row>
    <row r="772" spans="2:19">
      <c r="B772" s="5">
        <v>2013</v>
      </c>
      <c r="C772" s="33"/>
      <c r="D772" s="33"/>
      <c r="E772" s="33"/>
      <c r="F772" s="33"/>
      <c r="G772" s="33"/>
      <c r="H772" s="33"/>
      <c r="I772" s="33"/>
      <c r="J772" s="34">
        <v>70116.079999999987</v>
      </c>
      <c r="K772" s="34">
        <v>70175.88</v>
      </c>
      <c r="L772" s="34">
        <v>69766.209999999992</v>
      </c>
      <c r="M772" s="34">
        <v>67440.94</v>
      </c>
      <c r="N772" s="34">
        <v>68397.53</v>
      </c>
      <c r="O772" s="34">
        <v>68916.079999999987</v>
      </c>
      <c r="P772" s="34">
        <v>67892.91</v>
      </c>
      <c r="Q772" s="34">
        <v>67512.03</v>
      </c>
      <c r="R772" s="34">
        <v>60280.428375600008</v>
      </c>
      <c r="S772" s="34">
        <v>60633.79</v>
      </c>
    </row>
    <row r="773" spans="2:19">
      <c r="B773" s="5">
        <v>2012</v>
      </c>
      <c r="C773" s="33"/>
      <c r="D773" s="33"/>
      <c r="E773" s="33"/>
      <c r="F773" s="33"/>
      <c r="G773" s="33"/>
      <c r="H773" s="33"/>
      <c r="I773" s="34">
        <v>63160.92</v>
      </c>
      <c r="J773" s="34">
        <v>63187.090000000004</v>
      </c>
      <c r="K773" s="34">
        <v>63329.280000000006</v>
      </c>
      <c r="L773" s="34">
        <v>62355.399999999994</v>
      </c>
      <c r="M773" s="34">
        <v>60277.26</v>
      </c>
      <c r="N773" s="34">
        <v>62689.47</v>
      </c>
      <c r="O773" s="34">
        <v>63781.299999999996</v>
      </c>
      <c r="P773" s="34">
        <v>61867.270000000011</v>
      </c>
      <c r="Q773" s="34">
        <v>58507.630000000012</v>
      </c>
      <c r="R773" s="34">
        <v>48199.083987600003</v>
      </c>
      <c r="S773" s="34">
        <v>49115.020000000004</v>
      </c>
    </row>
    <row r="774" spans="2:19">
      <c r="B774" s="5">
        <v>2011</v>
      </c>
      <c r="C774" s="33"/>
      <c r="D774" s="33"/>
      <c r="E774" s="33"/>
      <c r="F774" s="33"/>
      <c r="G774" s="33"/>
      <c r="H774" s="34">
        <v>8270.15</v>
      </c>
      <c r="I774" s="34">
        <v>8187.630000000001</v>
      </c>
      <c r="J774" s="34">
        <v>8190.08</v>
      </c>
      <c r="K774" s="34">
        <v>8203.4599999999991</v>
      </c>
      <c r="L774" s="34">
        <v>8111.76</v>
      </c>
      <c r="M774" s="34">
        <v>8010.6900000000005</v>
      </c>
      <c r="N774" s="34">
        <v>8241.619999999999</v>
      </c>
      <c r="O774" s="34">
        <v>8366.77</v>
      </c>
      <c r="P774" s="34">
        <v>8190.08</v>
      </c>
      <c r="Q774" s="34">
        <v>7776.75</v>
      </c>
      <c r="R774" s="34">
        <v>7800.7901233199991</v>
      </c>
      <c r="S774" s="34">
        <v>7906.46</v>
      </c>
    </row>
    <row r="775" spans="2:19">
      <c r="B775" s="5">
        <v>2010</v>
      </c>
      <c r="C775" s="33"/>
      <c r="D775" s="33"/>
      <c r="E775" s="33"/>
      <c r="F775" s="33"/>
      <c r="G775" s="34">
        <v>53446.25</v>
      </c>
      <c r="H775" s="34">
        <v>52347.42</v>
      </c>
      <c r="I775" s="34">
        <v>51663.729999999996</v>
      </c>
      <c r="J775" s="34">
        <v>51684.17</v>
      </c>
      <c r="K775" s="34">
        <v>51562.12</v>
      </c>
      <c r="L775" s="34">
        <v>38158.199999999997</v>
      </c>
      <c r="M775" s="34">
        <v>36845.880000000005</v>
      </c>
      <c r="N775" s="34">
        <v>38272.25</v>
      </c>
      <c r="O775" s="34">
        <v>38806.07</v>
      </c>
      <c r="P775" s="34">
        <v>37721.5</v>
      </c>
      <c r="Q775" s="34">
        <v>35229.65</v>
      </c>
      <c r="R775" s="34">
        <v>26876.22523584</v>
      </c>
      <c r="S775" s="34">
        <v>27364.1</v>
      </c>
    </row>
    <row r="776" spans="2:19">
      <c r="B776" s="5">
        <v>2009</v>
      </c>
      <c r="C776" s="33"/>
      <c r="D776" s="33"/>
      <c r="E776" s="33">
        <v>0</v>
      </c>
      <c r="F776" s="34">
        <v>18930.239999999998</v>
      </c>
      <c r="G776" s="34">
        <v>18531.310000000001</v>
      </c>
      <c r="H776" s="34">
        <v>18189.009999999998</v>
      </c>
      <c r="I776" s="34">
        <v>17733.150000000001</v>
      </c>
      <c r="J776" s="34">
        <v>17739.400000000001</v>
      </c>
      <c r="K776" s="34">
        <v>17386.41</v>
      </c>
      <c r="L776" s="34">
        <v>12923.57</v>
      </c>
      <c r="M776" s="34">
        <v>10434.709999999999</v>
      </c>
      <c r="N776" s="34">
        <v>10747</v>
      </c>
      <c r="O776" s="34">
        <v>8719.24</v>
      </c>
      <c r="P776" s="34">
        <v>8543.61</v>
      </c>
      <c r="Q776" s="34">
        <v>5950.59</v>
      </c>
      <c r="R776" s="34">
        <v>3063.8692184799997</v>
      </c>
      <c r="S776" s="34">
        <v>3104.41</v>
      </c>
    </row>
    <row r="777" spans="2:19">
      <c r="B777" s="5">
        <v>2008</v>
      </c>
      <c r="C777" s="33"/>
      <c r="D777" s="33"/>
      <c r="E777" s="34">
        <v>20818.059999999998</v>
      </c>
      <c r="F777" s="34">
        <v>20785.230000000003</v>
      </c>
      <c r="G777" s="34">
        <v>20420.78</v>
      </c>
      <c r="H777" s="34">
        <v>19465.62</v>
      </c>
      <c r="I777" s="34">
        <v>19279.849999999999</v>
      </c>
      <c r="J777" s="34">
        <v>19285.41</v>
      </c>
      <c r="K777" s="34">
        <v>19215.64</v>
      </c>
      <c r="L777" s="34">
        <v>12670.579999999998</v>
      </c>
      <c r="M777" s="34">
        <v>11754.689999999999</v>
      </c>
      <c r="N777" s="34">
        <v>12225.09</v>
      </c>
      <c r="O777" s="34">
        <v>12480.07</v>
      </c>
      <c r="P777" s="34">
        <v>11880.43</v>
      </c>
      <c r="Q777" s="34">
        <v>11498.400000000001</v>
      </c>
      <c r="R777" s="34">
        <v>9318.2548258799998</v>
      </c>
      <c r="S777" s="34">
        <v>9495.33</v>
      </c>
    </row>
    <row r="778" spans="2:19">
      <c r="B778" s="5">
        <v>2007</v>
      </c>
      <c r="C778" s="33"/>
      <c r="D778" s="34">
        <v>28324.48</v>
      </c>
      <c r="E778" s="34">
        <v>27874.580000000005</v>
      </c>
      <c r="F778" s="34">
        <v>27835.360000000004</v>
      </c>
      <c r="G778" s="34">
        <v>27629.350000000006</v>
      </c>
      <c r="H778" s="34">
        <v>26784.270000000004</v>
      </c>
      <c r="I778" s="34">
        <v>26053.13</v>
      </c>
      <c r="J778" s="34">
        <v>26032.059999999998</v>
      </c>
      <c r="K778" s="34">
        <v>25529.629999999997</v>
      </c>
      <c r="L778" s="34">
        <v>9695.1</v>
      </c>
      <c r="M778" s="34">
        <v>6379.68</v>
      </c>
      <c r="N778" s="34">
        <v>6635</v>
      </c>
      <c r="O778" s="34">
        <v>6773.37</v>
      </c>
      <c r="P778" s="34">
        <v>6578.0099999999993</v>
      </c>
      <c r="Q778" s="34">
        <v>6089.82</v>
      </c>
      <c r="R778" s="34">
        <v>6116.2713611999998</v>
      </c>
      <c r="S778" s="34">
        <v>6232.5</v>
      </c>
    </row>
    <row r="779" spans="2:19">
      <c r="B779" s="5">
        <v>2006</v>
      </c>
      <c r="C779" s="34">
        <v>30275.85</v>
      </c>
      <c r="D779" s="34">
        <v>65017.170000000006</v>
      </c>
      <c r="E779" s="34">
        <v>64776.820000000014</v>
      </c>
      <c r="F779" s="34">
        <v>62714.100000000013</v>
      </c>
      <c r="G779" s="34">
        <v>62970.26999999999</v>
      </c>
      <c r="H779" s="34">
        <v>62496.429999999993</v>
      </c>
      <c r="I779" s="34">
        <v>61983.44</v>
      </c>
      <c r="J779" s="34">
        <v>61918.999999999993</v>
      </c>
      <c r="K779" s="34">
        <v>61946.260000000009</v>
      </c>
      <c r="L779" s="34">
        <v>14232.09</v>
      </c>
      <c r="M779" s="34">
        <v>14092.309999999998</v>
      </c>
      <c r="N779" s="34">
        <v>14411.67</v>
      </c>
      <c r="O779" s="34">
        <v>13757.509999999998</v>
      </c>
      <c r="P779" s="34">
        <v>13536.999999999998</v>
      </c>
      <c r="Q779" s="34">
        <v>11914.359999999999</v>
      </c>
      <c r="R779" s="34">
        <v>5304.8732799999998</v>
      </c>
      <c r="S779" s="34">
        <v>5304.87</v>
      </c>
    </row>
    <row r="780" spans="2:19">
      <c r="B780" s="5">
        <v>2005</v>
      </c>
      <c r="C780" s="34">
        <v>23439.980000000003</v>
      </c>
      <c r="D780" s="34">
        <v>23136.18</v>
      </c>
      <c r="E780" s="34">
        <v>22925.470000000005</v>
      </c>
      <c r="F780" s="34">
        <v>21617.54</v>
      </c>
      <c r="G780" s="34">
        <v>21168.379999999997</v>
      </c>
      <c r="H780" s="34">
        <v>19560.84</v>
      </c>
      <c r="I780" s="34">
        <v>14132.320000000002</v>
      </c>
      <c r="J780" s="34">
        <v>11168.849999999999</v>
      </c>
      <c r="K780" s="34">
        <v>10266.049999999999</v>
      </c>
      <c r="L780" s="34">
        <v>6912.6</v>
      </c>
      <c r="M780" s="34">
        <v>5743.97</v>
      </c>
      <c r="N780" s="34">
        <v>5907.76</v>
      </c>
      <c r="O780" s="34">
        <v>5427.01</v>
      </c>
      <c r="P780" s="34">
        <v>5133.72</v>
      </c>
      <c r="Q780" s="34">
        <v>1812.43</v>
      </c>
      <c r="R780" s="34">
        <v>1813.1287648800001</v>
      </c>
      <c r="S780" s="34">
        <v>1816.21</v>
      </c>
    </row>
    <row r="781" spans="2:19">
      <c r="B781" s="5">
        <v>2004</v>
      </c>
      <c r="C781" s="34">
        <v>35767.26999999999</v>
      </c>
      <c r="D781" s="34">
        <v>33590.03</v>
      </c>
      <c r="E781" s="34">
        <v>32756.190000000002</v>
      </c>
      <c r="F781" s="34">
        <v>31308.219999999998</v>
      </c>
      <c r="G781" s="34">
        <v>30681.599999999995</v>
      </c>
      <c r="H781" s="34">
        <v>22963.239999999998</v>
      </c>
      <c r="I781" s="34">
        <v>21769.370000000003</v>
      </c>
      <c r="J781" s="34">
        <v>21359</v>
      </c>
      <c r="K781" s="34">
        <v>21083.05</v>
      </c>
      <c r="L781" s="34">
        <v>1452</v>
      </c>
      <c r="M781" s="34">
        <v>0</v>
      </c>
      <c r="N781" s="34"/>
      <c r="O781" s="34"/>
      <c r="P781" s="34"/>
      <c r="Q781" s="34"/>
      <c r="R781" s="34"/>
      <c r="S781" s="34"/>
    </row>
    <row r="782" spans="2:19">
      <c r="B782" s="5">
        <v>2003</v>
      </c>
      <c r="C782" s="34">
        <v>14843.689999999999</v>
      </c>
      <c r="D782" s="34">
        <v>14060.58</v>
      </c>
      <c r="E782" s="34">
        <v>13571.990000000002</v>
      </c>
      <c r="F782" s="34">
        <v>8035.04</v>
      </c>
      <c r="G782" s="34">
        <v>7530.68</v>
      </c>
      <c r="H782" s="34">
        <v>6661.83</v>
      </c>
      <c r="I782" s="34">
        <v>6570.63</v>
      </c>
      <c r="J782" s="34">
        <v>6573.37</v>
      </c>
      <c r="K782" s="34">
        <v>5973.01</v>
      </c>
      <c r="L782" s="34">
        <v>0</v>
      </c>
      <c r="M782" s="34"/>
      <c r="N782" s="34"/>
      <c r="O782" s="34"/>
      <c r="P782" s="34"/>
      <c r="Q782" s="34"/>
      <c r="R782" s="34"/>
      <c r="S782" s="34"/>
    </row>
    <row r="783" spans="2:19">
      <c r="B783" s="5">
        <v>2002</v>
      </c>
      <c r="C783" s="34">
        <v>43532.26</v>
      </c>
      <c r="D783" s="34">
        <v>39831.819999999992</v>
      </c>
      <c r="E783" s="34">
        <v>39446.320000000007</v>
      </c>
      <c r="F783" s="34">
        <v>12945.210000000001</v>
      </c>
      <c r="G783" s="34">
        <v>10805.1</v>
      </c>
      <c r="H783" s="34">
        <v>10596.260000000002</v>
      </c>
      <c r="I783" s="34">
        <v>10442.08</v>
      </c>
      <c r="J783" s="34">
        <v>10440.859999999999</v>
      </c>
      <c r="K783" s="34">
        <v>10461.790000000001</v>
      </c>
      <c r="L783" s="34">
        <v>0</v>
      </c>
      <c r="M783" s="34"/>
      <c r="N783" s="34"/>
      <c r="O783" s="34"/>
      <c r="P783" s="34"/>
      <c r="Q783" s="34"/>
      <c r="R783" s="34"/>
      <c r="S783" s="34"/>
    </row>
    <row r="784" spans="2:19">
      <c r="B784" s="5">
        <v>2001</v>
      </c>
      <c r="C784" s="34">
        <v>120731.63</v>
      </c>
      <c r="D784" s="34">
        <v>79289.080000000016</v>
      </c>
      <c r="E784" s="34">
        <v>79138.719999999987</v>
      </c>
      <c r="F784" s="34">
        <v>69787.86</v>
      </c>
      <c r="G784" s="34">
        <v>69488.98</v>
      </c>
      <c r="H784" s="34">
        <v>69385.279999999984</v>
      </c>
      <c r="I784" s="34">
        <v>4648.8500000000004</v>
      </c>
      <c r="J784" s="34">
        <v>4650.76</v>
      </c>
      <c r="K784" s="34">
        <v>4661.2300000000005</v>
      </c>
      <c r="L784" s="34">
        <v>1103.28</v>
      </c>
      <c r="M784" s="34">
        <v>1084.29</v>
      </c>
      <c r="N784" s="34">
        <v>1127.68</v>
      </c>
      <c r="O784" s="34">
        <v>1151.19</v>
      </c>
      <c r="P784" s="34">
        <v>1117.99</v>
      </c>
      <c r="Q784" s="34">
        <v>1100.51</v>
      </c>
      <c r="R784" s="34">
        <v>1105.28934516</v>
      </c>
      <c r="S784" s="34">
        <v>1126.29</v>
      </c>
    </row>
    <row r="785" spans="2:19">
      <c r="B785" s="5">
        <v>2000</v>
      </c>
      <c r="C785" s="34">
        <v>65150.63</v>
      </c>
      <c r="D785" s="34">
        <v>25106.95</v>
      </c>
      <c r="E785" s="34">
        <v>485.20000000000005</v>
      </c>
      <c r="F785" s="34">
        <v>132.08000000000001</v>
      </c>
      <c r="G785" s="34">
        <v>136.99</v>
      </c>
      <c r="H785" s="34">
        <v>0</v>
      </c>
      <c r="I785" s="34"/>
      <c r="J785" s="34"/>
      <c r="K785" s="34"/>
      <c r="L785" s="34"/>
      <c r="M785" s="34"/>
      <c r="N785" s="34"/>
      <c r="O785" s="34"/>
      <c r="P785" s="34"/>
      <c r="Q785" s="34"/>
      <c r="R785" s="34"/>
      <c r="S785" s="34"/>
    </row>
    <row r="786" spans="2:19">
      <c r="B786" s="5">
        <v>1999</v>
      </c>
      <c r="C786" s="34">
        <v>7806.9699999999993</v>
      </c>
      <c r="D786" s="34">
        <v>7689.4</v>
      </c>
      <c r="E786" s="34">
        <v>4751.91</v>
      </c>
      <c r="F786" s="34">
        <v>121.3</v>
      </c>
      <c r="G786" s="34">
        <v>118.33</v>
      </c>
      <c r="H786" s="34">
        <v>0</v>
      </c>
      <c r="I786" s="34"/>
      <c r="J786" s="34"/>
      <c r="K786" s="34"/>
      <c r="L786" s="34"/>
      <c r="M786" s="34"/>
      <c r="N786" s="34"/>
      <c r="O786" s="34"/>
      <c r="P786" s="34"/>
      <c r="Q786" s="34"/>
      <c r="R786" s="34"/>
      <c r="S786" s="34"/>
    </row>
    <row r="787" spans="2:19">
      <c r="B787" s="5">
        <v>1998</v>
      </c>
      <c r="C787" s="34">
        <v>11127.02</v>
      </c>
      <c r="D787" s="34">
        <v>10886.64</v>
      </c>
      <c r="E787" s="34">
        <v>1817.39</v>
      </c>
      <c r="F787" s="34">
        <v>1813.4</v>
      </c>
      <c r="G787" s="34">
        <v>1769.01</v>
      </c>
      <c r="H787" s="34">
        <v>0</v>
      </c>
      <c r="I787" s="34"/>
      <c r="J787" s="34"/>
      <c r="K787" s="34"/>
      <c r="L787" s="34"/>
      <c r="M787" s="34"/>
      <c r="N787" s="34"/>
      <c r="O787" s="34"/>
      <c r="P787" s="34"/>
      <c r="Q787" s="34"/>
      <c r="R787" s="34"/>
      <c r="S787" s="34"/>
    </row>
    <row r="788" spans="2:19">
      <c r="B788" s="5">
        <v>1997</v>
      </c>
      <c r="C788" s="34">
        <v>198.53</v>
      </c>
      <c r="D788" s="34">
        <v>0</v>
      </c>
      <c r="E788" s="34"/>
      <c r="F788" s="34"/>
      <c r="G788" s="34"/>
      <c r="H788" s="34"/>
      <c r="I788" s="34"/>
      <c r="J788" s="34"/>
      <c r="K788" s="34"/>
      <c r="L788" s="34"/>
      <c r="M788" s="34"/>
      <c r="N788" s="34"/>
      <c r="O788" s="34"/>
      <c r="P788" s="34"/>
      <c r="Q788" s="34"/>
      <c r="R788" s="34"/>
      <c r="S788" s="34"/>
    </row>
    <row r="789" spans="2:19">
      <c r="B789" s="5">
        <v>1996</v>
      </c>
      <c r="C789" s="34">
        <v>4014.1100000000006</v>
      </c>
      <c r="D789" s="34">
        <v>3226.92</v>
      </c>
      <c r="E789" s="34">
        <v>0</v>
      </c>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v>26473.63</v>
      </c>
      <c r="D792" s="34">
        <v>26074.97</v>
      </c>
      <c r="E792" s="34">
        <v>25798.44</v>
      </c>
      <c r="F792" s="34">
        <v>25741.68</v>
      </c>
      <c r="G792" s="34">
        <v>25111.63</v>
      </c>
      <c r="H792" s="34">
        <v>24571.040000000001</v>
      </c>
      <c r="I792" s="34">
        <v>24234.69</v>
      </c>
      <c r="J792" s="34">
        <v>24244.74</v>
      </c>
      <c r="K792" s="34">
        <v>24299.29</v>
      </c>
      <c r="L792" s="34">
        <v>23925.62</v>
      </c>
      <c r="M792" s="34">
        <v>23513.77</v>
      </c>
      <c r="N792" s="34">
        <v>24454.76</v>
      </c>
      <c r="O792" s="34">
        <v>24964.799999999999</v>
      </c>
      <c r="P792" s="34">
        <v>24244.74</v>
      </c>
      <c r="Q792" s="34">
        <v>23865.62</v>
      </c>
      <c r="R792" s="34">
        <v>23969.264024159998</v>
      </c>
      <c r="S792" s="34">
        <v>24424.76</v>
      </c>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v>5637.16</v>
      </c>
      <c r="D794" s="34">
        <v>5628.69</v>
      </c>
      <c r="E794" s="34">
        <v>5625.51</v>
      </c>
      <c r="F794" s="34">
        <v>550.94000000000005</v>
      </c>
      <c r="G794" s="34">
        <v>571.41</v>
      </c>
      <c r="H794" s="34">
        <v>570.71</v>
      </c>
      <c r="I794" s="34">
        <v>558.44000000000005</v>
      </c>
      <c r="J794" s="34">
        <v>555.97</v>
      </c>
      <c r="K794" s="34">
        <v>555.97</v>
      </c>
      <c r="L794" s="34">
        <v>0</v>
      </c>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v>9062.98</v>
      </c>
      <c r="D796" s="34">
        <v>8926.5</v>
      </c>
      <c r="E796" s="34">
        <v>8875.0300000000007</v>
      </c>
      <c r="F796" s="34">
        <v>8814.7000000000007</v>
      </c>
      <c r="G796" s="34">
        <v>9142.27</v>
      </c>
      <c r="H796" s="34">
        <v>9130.9699999999993</v>
      </c>
      <c r="I796" s="34">
        <v>8934.7099999999991</v>
      </c>
      <c r="J796" s="34">
        <v>8895.18</v>
      </c>
      <c r="K796" s="34">
        <v>8895.18</v>
      </c>
      <c r="L796" s="34">
        <v>8895.18</v>
      </c>
      <c r="M796" s="34">
        <v>8895.18</v>
      </c>
      <c r="N796" s="34">
        <v>8895.18</v>
      </c>
      <c r="O796" s="34">
        <v>8895.18</v>
      </c>
      <c r="P796" s="34">
        <v>8895.18</v>
      </c>
      <c r="Q796" s="34">
        <v>0</v>
      </c>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v>3450.34</v>
      </c>
      <c r="D798" s="34">
        <v>3436.98</v>
      </c>
      <c r="E798" s="34">
        <v>3431.9700000000003</v>
      </c>
      <c r="F798" s="34">
        <v>868.86</v>
      </c>
      <c r="G798" s="34">
        <v>901.15</v>
      </c>
      <c r="H798" s="34">
        <v>0</v>
      </c>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401512.05</v>
      </c>
      <c r="D856" s="7">
        <f>SUM(D778:D855)</f>
        <v>374226.39000000007</v>
      </c>
      <c r="E856" s="7">
        <f>SUM(E777:E855)</f>
        <v>352093.60000000003</v>
      </c>
      <c r="F856" s="7">
        <f>SUM(F776:F855)</f>
        <v>312001.76000000007</v>
      </c>
      <c r="G856" s="7">
        <f>SUM(G775:G855)</f>
        <v>360423.49000000005</v>
      </c>
      <c r="H856" s="7">
        <f>SUM(H769:H855)</f>
        <v>350993.06999999995</v>
      </c>
      <c r="I856" s="7">
        <f>SUM(I769:I855)</f>
        <v>339352.94</v>
      </c>
      <c r="J856" s="7">
        <f t="shared" ref="J856" si="13">SUM(J769:J855)</f>
        <v>406042.0199999999</v>
      </c>
      <c r="K856" s="7">
        <f>SUM(K769:K855)</f>
        <v>429845.93999999989</v>
      </c>
      <c r="L856" s="7">
        <f t="shared" ref="L856" si="14">SUM(L769:L855)</f>
        <v>340172.37</v>
      </c>
      <c r="M856" s="7">
        <f>SUM(M769:M855)</f>
        <v>366159.04000000004</v>
      </c>
      <c r="N856" s="10">
        <f>SUM(N764:N855)</f>
        <v>388608.42000000004</v>
      </c>
      <c r="O856" s="10">
        <f>SUM(O764:O855)</f>
        <v>502954.64999999997</v>
      </c>
      <c r="P856" s="10">
        <f>SUM(P764:P855)</f>
        <v>517918.09</v>
      </c>
      <c r="Q856" s="10">
        <f>SUM(Q764:Q855)</f>
        <v>515874.21</v>
      </c>
      <c r="R856" s="10">
        <f>SUM(R763:R855)</f>
        <v>484352.07114056003</v>
      </c>
      <c r="S856" s="10">
        <f>SUM(S763:S855)</f>
        <v>674039.54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v>193394.09</v>
      </c>
      <c r="S859" s="34">
        <v>193394.09</v>
      </c>
    </row>
    <row r="860" spans="1:19">
      <c r="B860" s="5">
        <v>2020</v>
      </c>
      <c r="C860" s="33"/>
      <c r="D860" s="33"/>
      <c r="E860" s="33"/>
      <c r="F860" s="33"/>
      <c r="G860" s="33"/>
      <c r="H860" s="33"/>
      <c r="I860" s="33"/>
      <c r="J860" s="33"/>
      <c r="K860" s="33"/>
      <c r="L860" s="33"/>
      <c r="M860" s="33"/>
      <c r="N860" s="33"/>
      <c r="O860" s="33"/>
      <c r="P860" s="33"/>
      <c r="Q860" s="34">
        <v>27826.71</v>
      </c>
      <c r="R860" s="34">
        <v>27826.71</v>
      </c>
      <c r="S860" s="34">
        <v>27826.71</v>
      </c>
    </row>
    <row r="861" spans="1:19">
      <c r="A861" s="37"/>
      <c r="B861" s="5">
        <v>2019</v>
      </c>
      <c r="C861" s="33"/>
      <c r="D861" s="33"/>
      <c r="E861" s="33"/>
      <c r="F861" s="33"/>
      <c r="G861" s="33"/>
      <c r="H861" s="33"/>
      <c r="I861" s="33"/>
      <c r="J861" s="33"/>
      <c r="K861" s="33"/>
      <c r="L861" s="33"/>
      <c r="M861" s="33"/>
      <c r="N861" s="33"/>
      <c r="O861" s="33"/>
      <c r="P861" s="34">
        <v>65852.42</v>
      </c>
      <c r="Q861" s="34">
        <v>65852.42</v>
      </c>
      <c r="R861" s="34">
        <v>65852.42</v>
      </c>
      <c r="S861" s="34">
        <v>65852.42</v>
      </c>
    </row>
    <row r="862" spans="1:19">
      <c r="A862" s="37"/>
      <c r="B862" s="5">
        <v>2018</v>
      </c>
      <c r="C862" s="33"/>
      <c r="D862" s="33"/>
      <c r="E862" s="33"/>
      <c r="F862" s="33"/>
      <c r="G862" s="33"/>
      <c r="H862" s="33"/>
      <c r="I862" s="33"/>
      <c r="J862" s="33"/>
      <c r="K862" s="33"/>
      <c r="L862" s="33"/>
      <c r="M862" s="33"/>
      <c r="N862" s="33"/>
      <c r="O862" s="34">
        <v>76825.500000000015</v>
      </c>
      <c r="P862" s="34">
        <v>76825.500000000015</v>
      </c>
      <c r="Q862" s="34">
        <v>76825.500000000015</v>
      </c>
      <c r="R862" s="34">
        <v>76825.500000000015</v>
      </c>
      <c r="S862" s="34">
        <v>76825.5</v>
      </c>
    </row>
    <row r="863" spans="1:19">
      <c r="A863" s="37"/>
      <c r="B863" s="5">
        <v>2017</v>
      </c>
      <c r="C863" s="33"/>
      <c r="D863" s="33"/>
      <c r="E863" s="33"/>
      <c r="F863" s="33"/>
      <c r="G863" s="33"/>
      <c r="H863" s="33"/>
      <c r="I863" s="33"/>
      <c r="J863" s="33"/>
      <c r="K863" s="33"/>
      <c r="L863" s="33"/>
      <c r="M863" s="33"/>
      <c r="N863" s="34">
        <v>36156.199999999997</v>
      </c>
      <c r="O863" s="34">
        <v>106898.05</v>
      </c>
      <c r="P863" s="34">
        <v>105058.11</v>
      </c>
      <c r="Q863" s="34">
        <v>104127.95999999999</v>
      </c>
      <c r="R863" s="34">
        <v>104273.897459</v>
      </c>
      <c r="S863" s="34">
        <v>105476.04000000001</v>
      </c>
    </row>
    <row r="864" spans="1:19">
      <c r="B864" s="5">
        <v>2016</v>
      </c>
      <c r="C864" s="33"/>
      <c r="D864" s="33"/>
      <c r="E864" s="33"/>
      <c r="F864" s="33"/>
      <c r="G864" s="33"/>
      <c r="H864" s="33"/>
      <c r="I864" s="33"/>
      <c r="J864" s="33"/>
      <c r="K864" s="33"/>
      <c r="L864" s="33"/>
      <c r="M864" s="34">
        <v>106605.34000000001</v>
      </c>
      <c r="N864" s="34">
        <v>106605.34000000001</v>
      </c>
      <c r="O864" s="34">
        <v>106966.2</v>
      </c>
      <c r="P864" s="34">
        <v>107149.41000000002</v>
      </c>
      <c r="Q864" s="34">
        <v>107687.94000000002</v>
      </c>
      <c r="R864" s="34">
        <v>106299.98228800001</v>
      </c>
      <c r="S864" s="34">
        <v>106621.99</v>
      </c>
    </row>
    <row r="865" spans="2:19">
      <c r="B865" s="5">
        <v>2015</v>
      </c>
      <c r="C865" s="33"/>
      <c r="D865" s="33"/>
      <c r="E865" s="33"/>
      <c r="F865" s="33"/>
      <c r="G865" s="33"/>
      <c r="H865" s="33"/>
      <c r="I865" s="33"/>
      <c r="J865" s="33"/>
      <c r="K865" s="33"/>
      <c r="L865" s="34">
        <v>59697.49</v>
      </c>
      <c r="M865" s="34">
        <v>63743.17</v>
      </c>
      <c r="N865" s="34">
        <v>64986.799999999996</v>
      </c>
      <c r="O865" s="34">
        <v>65660.899999999994</v>
      </c>
      <c r="P865" s="34">
        <v>64709.24</v>
      </c>
      <c r="Q865" s="34">
        <v>64208.19</v>
      </c>
      <c r="R865" s="34">
        <v>64345.166126759999</v>
      </c>
      <c r="S865" s="34">
        <v>64947.159999999996</v>
      </c>
    </row>
    <row r="866" spans="2:19">
      <c r="B866" s="5">
        <v>2014</v>
      </c>
      <c r="C866" s="33"/>
      <c r="D866" s="33"/>
      <c r="E866" s="33"/>
      <c r="F866" s="33"/>
      <c r="G866" s="33"/>
      <c r="H866" s="33"/>
      <c r="I866" s="33"/>
      <c r="J866" s="33"/>
      <c r="K866" s="34">
        <v>148565.73000000001</v>
      </c>
      <c r="L866" s="34">
        <v>148565.73000000001</v>
      </c>
      <c r="M866" s="34">
        <v>173561.72</v>
      </c>
      <c r="N866" s="34">
        <v>173561.72</v>
      </c>
      <c r="O866" s="34">
        <v>173561.72</v>
      </c>
      <c r="P866" s="34">
        <v>173561.72</v>
      </c>
      <c r="Q866" s="34">
        <v>173561.72</v>
      </c>
      <c r="R866" s="34">
        <v>173561.71839999998</v>
      </c>
      <c r="S866" s="34">
        <v>173561.72</v>
      </c>
    </row>
    <row r="867" spans="2:19">
      <c r="B867" s="5">
        <v>2013</v>
      </c>
      <c r="C867" s="33"/>
      <c r="D867" s="33"/>
      <c r="E867" s="33"/>
      <c r="F867" s="33"/>
      <c r="G867" s="33"/>
      <c r="H867" s="33"/>
      <c r="I867" s="33"/>
      <c r="J867" s="34">
        <v>35112.080000000002</v>
      </c>
      <c r="K867" s="34">
        <v>35135.75</v>
      </c>
      <c r="L867" s="34">
        <v>34973.61</v>
      </c>
      <c r="M867" s="34">
        <v>34794.9</v>
      </c>
      <c r="N867" s="34">
        <v>35203.199999999997</v>
      </c>
      <c r="O867" s="34">
        <v>35424.53</v>
      </c>
      <c r="P867" s="34">
        <v>35112.080000000002</v>
      </c>
      <c r="Q867" s="34">
        <v>34947.57</v>
      </c>
      <c r="R867" s="34">
        <v>34992.545455200001</v>
      </c>
      <c r="S867" s="34">
        <v>35190.18</v>
      </c>
    </row>
    <row r="868" spans="2:19">
      <c r="B868" s="5">
        <v>2012</v>
      </c>
      <c r="C868" s="33"/>
      <c r="D868" s="33"/>
      <c r="E868" s="33"/>
      <c r="F868" s="33"/>
      <c r="G868" s="33"/>
      <c r="H868" s="33"/>
      <c r="I868" s="34">
        <v>13775</v>
      </c>
      <c r="J868" s="34">
        <v>13775</v>
      </c>
      <c r="K868" s="34">
        <v>13775</v>
      </c>
      <c r="L868" s="34">
        <v>13775</v>
      </c>
      <c r="M868" s="34">
        <v>13775</v>
      </c>
      <c r="N868" s="34">
        <v>13775</v>
      </c>
      <c r="O868" s="34">
        <v>13775</v>
      </c>
      <c r="P868" s="34">
        <v>13775</v>
      </c>
      <c r="Q868" s="34">
        <v>13775</v>
      </c>
      <c r="R868" s="34">
        <v>13775</v>
      </c>
      <c r="S868" s="34">
        <v>13775</v>
      </c>
    </row>
    <row r="869" spans="2:19">
      <c r="B869" s="5">
        <v>2011</v>
      </c>
      <c r="C869" s="33"/>
      <c r="D869" s="33"/>
      <c r="E869" s="33"/>
      <c r="F869" s="33"/>
      <c r="G869" s="33"/>
      <c r="H869" s="34">
        <v>26176.99</v>
      </c>
      <c r="I869" s="34">
        <v>26151.7</v>
      </c>
      <c r="J869" s="34">
        <v>26146.6</v>
      </c>
      <c r="K869" s="34">
        <v>26146.6</v>
      </c>
      <c r="L869" s="34">
        <v>26146.6</v>
      </c>
      <c r="M869" s="34">
        <v>26146.6</v>
      </c>
      <c r="N869" s="34">
        <v>26146.6</v>
      </c>
      <c r="O869" s="34">
        <v>26146.6</v>
      </c>
      <c r="P869" s="34">
        <v>26146.6</v>
      </c>
      <c r="Q869" s="34">
        <v>26146.6</v>
      </c>
      <c r="R869" s="34">
        <v>26146.6</v>
      </c>
      <c r="S869" s="34">
        <v>26146.6</v>
      </c>
    </row>
    <row r="870" spans="2:19">
      <c r="B870" s="5">
        <v>2010</v>
      </c>
      <c r="C870" s="33"/>
      <c r="D870" s="33"/>
      <c r="E870" s="33"/>
      <c r="F870" s="33"/>
      <c r="G870" s="34">
        <v>45941.83</v>
      </c>
      <c r="H870" s="34">
        <v>54247.42</v>
      </c>
      <c r="I870" s="34">
        <v>53699.95</v>
      </c>
      <c r="J870" s="34">
        <v>53716.29</v>
      </c>
      <c r="K870" s="34">
        <v>53805.090000000004</v>
      </c>
      <c r="L870" s="34">
        <v>53196.88</v>
      </c>
      <c r="M870" s="34">
        <v>52526.5</v>
      </c>
      <c r="N870" s="34">
        <v>54058.16</v>
      </c>
      <c r="O870" s="34">
        <v>54888.35</v>
      </c>
      <c r="P870" s="34">
        <v>53716.29</v>
      </c>
      <c r="Q870" s="34">
        <v>53099.21</v>
      </c>
      <c r="R870" s="34">
        <v>53267.908175799996</v>
      </c>
      <c r="S870" s="34">
        <v>54009.319999999992</v>
      </c>
    </row>
    <row r="871" spans="2:19">
      <c r="B871" s="5">
        <v>2009</v>
      </c>
      <c r="C871" s="33"/>
      <c r="D871" s="33"/>
      <c r="E871" s="33"/>
      <c r="F871" s="34">
        <v>16736.32</v>
      </c>
      <c r="G871" s="34">
        <v>16775.57</v>
      </c>
      <c r="H871" s="34">
        <v>16774.22</v>
      </c>
      <c r="I871" s="34">
        <v>16750.7</v>
      </c>
      <c r="J871" s="34">
        <v>16745.96</v>
      </c>
      <c r="K871" s="34">
        <v>16745.96</v>
      </c>
      <c r="L871" s="34">
        <v>16745.96</v>
      </c>
      <c r="M871" s="34">
        <v>16745.96</v>
      </c>
      <c r="N871" s="34">
        <v>16745.96</v>
      </c>
      <c r="O871" s="34">
        <v>16745.96</v>
      </c>
      <c r="P871" s="34">
        <v>16745.96</v>
      </c>
      <c r="Q871" s="34">
        <v>16745.96</v>
      </c>
      <c r="R871" s="34">
        <v>16745.96</v>
      </c>
      <c r="S871" s="34">
        <v>16745.96</v>
      </c>
    </row>
    <row r="872" spans="2:19">
      <c r="B872" s="5">
        <v>2008</v>
      </c>
      <c r="C872" s="33"/>
      <c r="D872" s="33"/>
      <c r="E872" s="34">
        <v>87547.09</v>
      </c>
      <c r="F872" s="34">
        <v>90646.34</v>
      </c>
      <c r="G872" s="34">
        <v>91216.13</v>
      </c>
      <c r="H872" s="34">
        <v>88880.21</v>
      </c>
      <c r="I872" s="34">
        <v>84581.06</v>
      </c>
      <c r="J872" s="34">
        <v>84566.49</v>
      </c>
      <c r="K872" s="34">
        <v>84569.2</v>
      </c>
      <c r="L872" s="34">
        <v>84550.63</v>
      </c>
      <c r="M872" s="34">
        <v>84530.16</v>
      </c>
      <c r="N872" s="34">
        <v>84576.930000000008</v>
      </c>
      <c r="O872" s="34">
        <v>84602.27</v>
      </c>
      <c r="P872" s="34">
        <v>84566.49</v>
      </c>
      <c r="Q872" s="34">
        <v>84547.65</v>
      </c>
      <c r="R872" s="34">
        <v>84552.794701599996</v>
      </c>
      <c r="S872" s="34">
        <v>84575.430000000008</v>
      </c>
    </row>
    <row r="873" spans="2:19">
      <c r="B873" s="5">
        <v>2007</v>
      </c>
      <c r="C873" s="33"/>
      <c r="D873" s="34">
        <v>55232.5</v>
      </c>
      <c r="E873" s="34">
        <v>73185.16</v>
      </c>
      <c r="F873" s="34">
        <v>84262.99</v>
      </c>
      <c r="G873" s="34">
        <v>101538.43000000001</v>
      </c>
      <c r="H873" s="34">
        <v>96007.53</v>
      </c>
      <c r="I873" s="34">
        <v>76094.080000000002</v>
      </c>
      <c r="J873" s="34">
        <v>76096.100000000006</v>
      </c>
      <c r="K873" s="34">
        <v>76141.97</v>
      </c>
      <c r="L873" s="34">
        <v>75827.710000000006</v>
      </c>
      <c r="M873" s="34">
        <v>75481.350000000006</v>
      </c>
      <c r="N873" s="34">
        <v>76272.72</v>
      </c>
      <c r="O873" s="34">
        <v>76701.679999999993</v>
      </c>
      <c r="P873" s="34">
        <v>76096.100000000006</v>
      </c>
      <c r="Q873" s="34">
        <v>75777.240000000005</v>
      </c>
      <c r="R873" s="34">
        <v>75864.412200120001</v>
      </c>
      <c r="S873" s="34">
        <v>76247.490000000005</v>
      </c>
    </row>
    <row r="874" spans="2:19">
      <c r="B874" s="5">
        <v>2006</v>
      </c>
      <c r="C874" s="34">
        <v>38550.439999999995</v>
      </c>
      <c r="D874" s="34">
        <v>37978.1</v>
      </c>
      <c r="E874" s="34">
        <v>37686.61</v>
      </c>
      <c r="F874" s="34">
        <v>37501.329999999994</v>
      </c>
      <c r="G874" s="34">
        <v>37924.089999999997</v>
      </c>
      <c r="H874" s="34">
        <v>36869.149999999994</v>
      </c>
      <c r="I874" s="34">
        <v>36197.78</v>
      </c>
      <c r="J874" s="34">
        <v>36106.92</v>
      </c>
      <c r="K874" s="34">
        <v>36138.04</v>
      </c>
      <c r="L874" s="34">
        <v>22274.750000000004</v>
      </c>
      <c r="M874" s="34">
        <v>22274.750000000004</v>
      </c>
      <c r="N874" s="34">
        <v>22274.750000000004</v>
      </c>
      <c r="O874" s="34">
        <v>22274.750000000004</v>
      </c>
      <c r="P874" s="34">
        <v>22274.750000000004</v>
      </c>
      <c r="Q874" s="34">
        <v>22274.750000000004</v>
      </c>
      <c r="R874" s="34">
        <v>22274.7539</v>
      </c>
      <c r="S874" s="34">
        <v>22274.750000000004</v>
      </c>
    </row>
    <row r="875" spans="2:19">
      <c r="B875" s="5">
        <v>2005</v>
      </c>
      <c r="C875" s="34">
        <v>8533.9</v>
      </c>
      <c r="D875" s="34">
        <v>8412.74</v>
      </c>
      <c r="E875" s="34">
        <v>2617.77</v>
      </c>
      <c r="F875" s="34">
        <v>2613.08</v>
      </c>
      <c r="G875" s="34">
        <v>2561.0700000000002</v>
      </c>
      <c r="H875" s="34">
        <v>488.04</v>
      </c>
      <c r="I875" s="34">
        <v>488.04</v>
      </c>
      <c r="J875" s="34">
        <v>488.04</v>
      </c>
      <c r="K875" s="34">
        <v>488.04</v>
      </c>
      <c r="L875" s="34">
        <v>488.04</v>
      </c>
      <c r="M875" s="34">
        <v>488.04</v>
      </c>
      <c r="N875" s="34">
        <v>488.04</v>
      </c>
      <c r="O875" s="34">
        <v>488.04</v>
      </c>
      <c r="P875" s="34">
        <v>488.04</v>
      </c>
      <c r="Q875" s="34">
        <v>488.04</v>
      </c>
      <c r="R875" s="34">
        <v>488.04</v>
      </c>
      <c r="S875" s="34">
        <v>488.04</v>
      </c>
    </row>
    <row r="876" spans="2:19">
      <c r="B876" s="5">
        <v>2004</v>
      </c>
      <c r="C876" s="34">
        <v>14371.89</v>
      </c>
      <c r="D876" s="34">
        <v>13114.57</v>
      </c>
      <c r="E876" s="34">
        <v>11957.75</v>
      </c>
      <c r="F876" s="34">
        <v>8596.0499999999993</v>
      </c>
      <c r="G876" s="34">
        <v>9872.39</v>
      </c>
      <c r="H876" s="34">
        <v>9893.2999999999993</v>
      </c>
      <c r="I876" s="34">
        <v>9260.58</v>
      </c>
      <c r="J876" s="34">
        <v>9762.76</v>
      </c>
      <c r="K876" s="34">
        <v>9748.4700000000012</v>
      </c>
      <c r="L876" s="34">
        <v>7609.4</v>
      </c>
      <c r="M876" s="34">
        <v>7609.4</v>
      </c>
      <c r="N876" s="34">
        <v>7609.4</v>
      </c>
      <c r="O876" s="34">
        <v>7609.4</v>
      </c>
      <c r="P876" s="34">
        <v>7609.4</v>
      </c>
      <c r="Q876" s="34">
        <v>7609.4</v>
      </c>
      <c r="R876" s="34">
        <v>7609.3963999999996</v>
      </c>
      <c r="S876" s="34">
        <v>7609.4</v>
      </c>
    </row>
    <row r="877" spans="2:19">
      <c r="B877" s="5">
        <v>2003</v>
      </c>
      <c r="C877" s="34">
        <v>79504.75</v>
      </c>
      <c r="D877" s="34">
        <v>87899.97</v>
      </c>
      <c r="E877" s="34">
        <v>87886.900000000009</v>
      </c>
      <c r="F877" s="34">
        <v>87372.1</v>
      </c>
      <c r="G877" s="34">
        <v>87368.650000000009</v>
      </c>
      <c r="H877" s="34">
        <v>87353.39</v>
      </c>
      <c r="I877" s="34">
        <v>87335.91</v>
      </c>
      <c r="J877" s="34">
        <v>87334.52</v>
      </c>
      <c r="K877" s="34">
        <v>87336.010000000009</v>
      </c>
      <c r="L877" s="34">
        <v>87325.78</v>
      </c>
      <c r="M877" s="34">
        <v>87314.510000000009</v>
      </c>
      <c r="N877" s="34">
        <v>87340.260000000009</v>
      </c>
      <c r="O877" s="34">
        <v>87354.22</v>
      </c>
      <c r="P877" s="34">
        <v>87334.52</v>
      </c>
      <c r="Q877" s="34">
        <v>87324.14</v>
      </c>
      <c r="R877" s="34">
        <v>87326.97654932001</v>
      </c>
      <c r="S877" s="34">
        <v>87339.44</v>
      </c>
    </row>
    <row r="878" spans="2:19">
      <c r="B878" s="5">
        <v>2002</v>
      </c>
      <c r="C878" s="34">
        <v>46217.479999999996</v>
      </c>
      <c r="D878" s="34">
        <v>46015.869999999995</v>
      </c>
      <c r="E878" s="34">
        <v>45813.45</v>
      </c>
      <c r="F878" s="34">
        <v>45784.89</v>
      </c>
      <c r="G878" s="34">
        <v>45467.8</v>
      </c>
      <c r="H878" s="34">
        <v>45195.729999999996</v>
      </c>
      <c r="I878" s="34">
        <v>45026.44</v>
      </c>
      <c r="J878" s="34">
        <v>45031.520000000004</v>
      </c>
      <c r="K878" s="34">
        <v>45058.97</v>
      </c>
      <c r="L878" s="34">
        <v>37109.65</v>
      </c>
      <c r="M878" s="34">
        <v>37035.97</v>
      </c>
      <c r="N878" s="34">
        <v>37204.31</v>
      </c>
      <c r="O878" s="34">
        <v>37295.550000000003</v>
      </c>
      <c r="P878" s="34">
        <v>37166.74</v>
      </c>
      <c r="Q878" s="34">
        <v>7952.43</v>
      </c>
      <c r="R878" s="34">
        <v>7970.9727800000001</v>
      </c>
      <c r="S878" s="34">
        <v>8052.46</v>
      </c>
    </row>
    <row r="879" spans="2:19">
      <c r="B879" s="5">
        <v>2001</v>
      </c>
      <c r="C879" s="34">
        <v>137750.89000000001</v>
      </c>
      <c r="D879" s="34">
        <v>136980.83000000002</v>
      </c>
      <c r="E879" s="34">
        <v>136612.96</v>
      </c>
      <c r="F879" s="34">
        <v>132210.37</v>
      </c>
      <c r="G879" s="34">
        <v>131478.1</v>
      </c>
      <c r="H879" s="34">
        <v>128782.28</v>
      </c>
      <c r="I879" s="34">
        <v>128419.67000000001</v>
      </c>
      <c r="J879" s="34">
        <v>128430.5</v>
      </c>
      <c r="K879" s="34">
        <v>128489.3</v>
      </c>
      <c r="L879" s="34">
        <v>128086.46</v>
      </c>
      <c r="M879" s="34">
        <v>127642.45000000001</v>
      </c>
      <c r="N879" s="34">
        <v>128656.92000000001</v>
      </c>
      <c r="O879" s="34">
        <v>129206.79000000001</v>
      </c>
      <c r="P879" s="34">
        <v>128430.5</v>
      </c>
      <c r="Q879" s="34">
        <v>128021.77</v>
      </c>
      <c r="R879" s="34">
        <v>127131.62919580001</v>
      </c>
      <c r="S879" s="34">
        <v>127622.69</v>
      </c>
    </row>
    <row r="880" spans="2:19">
      <c r="B880" s="5">
        <v>2000</v>
      </c>
      <c r="C880" s="34">
        <v>44404.67</v>
      </c>
      <c r="D880" s="34">
        <v>37262.49</v>
      </c>
      <c r="E880" s="34">
        <v>33814.6</v>
      </c>
      <c r="F880" s="34">
        <v>29172.560000000001</v>
      </c>
      <c r="G880" s="34">
        <v>29281.02</v>
      </c>
      <c r="H880" s="34">
        <v>29222.030000000002</v>
      </c>
      <c r="I880" s="34">
        <v>29086.930000000004</v>
      </c>
      <c r="J880" s="34">
        <v>29067.370000000003</v>
      </c>
      <c r="K880" s="34">
        <v>29072.73</v>
      </c>
      <c r="L880" s="34">
        <v>29036.02</v>
      </c>
      <c r="M880" s="34">
        <v>28995.56</v>
      </c>
      <c r="N880" s="34">
        <v>29088.000000000004</v>
      </c>
      <c r="O880" s="34">
        <v>29138.11</v>
      </c>
      <c r="P880" s="34">
        <v>29067.370000000003</v>
      </c>
      <c r="Q880" s="34">
        <v>29030.13</v>
      </c>
      <c r="R880" s="34">
        <v>6980.3841769199998</v>
      </c>
      <c r="S880" s="34">
        <v>7025.1299999999992</v>
      </c>
    </row>
    <row r="881" spans="2:19">
      <c r="B881" s="5">
        <v>1999</v>
      </c>
      <c r="C881" s="34">
        <v>21841.87</v>
      </c>
      <c r="D881" s="34">
        <v>21841.87</v>
      </c>
      <c r="E881" s="34">
        <v>18191.25</v>
      </c>
      <c r="F881" s="34">
        <v>18191.25</v>
      </c>
      <c r="G881" s="34">
        <v>18191.25</v>
      </c>
      <c r="H881" s="34">
        <v>18191.25</v>
      </c>
      <c r="I881" s="34">
        <v>18191.25</v>
      </c>
      <c r="J881" s="34">
        <v>18191.25</v>
      </c>
      <c r="K881" s="34">
        <v>18191.25</v>
      </c>
      <c r="L881" s="34">
        <v>18191.25</v>
      </c>
      <c r="M881" s="34">
        <v>18191.25</v>
      </c>
      <c r="N881" s="34">
        <v>18191.25</v>
      </c>
      <c r="O881" s="34">
        <v>18191.25</v>
      </c>
      <c r="P881" s="34">
        <v>18191.25</v>
      </c>
      <c r="Q881" s="34">
        <v>18191.25</v>
      </c>
      <c r="R881" s="34">
        <v>18191.25</v>
      </c>
      <c r="S881" s="34">
        <v>18191.25</v>
      </c>
    </row>
    <row r="882" spans="2:19">
      <c r="B882" s="5">
        <v>1998</v>
      </c>
      <c r="C882" s="34">
        <v>12318.810000000001</v>
      </c>
      <c r="D882" s="34">
        <v>12318.810000000001</v>
      </c>
      <c r="E882" s="34">
        <v>12318.810000000001</v>
      </c>
      <c r="F882" s="34">
        <v>12015.36</v>
      </c>
      <c r="G882" s="34">
        <v>12015.36</v>
      </c>
      <c r="H882" s="34">
        <v>12015.36</v>
      </c>
      <c r="I882" s="34">
        <v>12015.36</v>
      </c>
      <c r="J882" s="34">
        <v>12015.36</v>
      </c>
      <c r="K882" s="34">
        <v>12015.36</v>
      </c>
      <c r="L882" s="34">
        <v>12015.36</v>
      </c>
      <c r="M882" s="34">
        <v>12015.36</v>
      </c>
      <c r="N882" s="34">
        <v>12015.36</v>
      </c>
      <c r="O882" s="34">
        <v>12015.36</v>
      </c>
      <c r="P882" s="34">
        <v>12015.36</v>
      </c>
      <c r="Q882" s="34">
        <v>12015.36</v>
      </c>
      <c r="R882" s="34">
        <v>12015.36</v>
      </c>
      <c r="S882" s="34">
        <v>12015.36</v>
      </c>
    </row>
    <row r="883" spans="2:19">
      <c r="B883" s="5">
        <v>1997</v>
      </c>
      <c r="C883" s="34">
        <v>266.69</v>
      </c>
      <c r="D883" s="34">
        <v>262.67</v>
      </c>
      <c r="E883" s="34">
        <v>259.89</v>
      </c>
      <c r="F883" s="34">
        <v>259.32</v>
      </c>
      <c r="G883" s="34">
        <v>252.97</v>
      </c>
      <c r="H883" s="34">
        <v>247.52</v>
      </c>
      <c r="I883" s="34">
        <v>244.13</v>
      </c>
      <c r="J883" s="34">
        <v>244.24</v>
      </c>
      <c r="K883" s="34">
        <v>244.79</v>
      </c>
      <c r="L883" s="34">
        <v>241.02</v>
      </c>
      <c r="M883" s="34">
        <v>236.87</v>
      </c>
      <c r="N883" s="34">
        <v>246.35</v>
      </c>
      <c r="O883" s="34">
        <v>251.49</v>
      </c>
      <c r="P883" s="34">
        <v>244.24</v>
      </c>
      <c r="Q883" s="34">
        <v>240.42</v>
      </c>
      <c r="R883" s="34">
        <v>241.46075772</v>
      </c>
      <c r="S883" s="34">
        <v>246.05</v>
      </c>
    </row>
    <row r="884" spans="2:19">
      <c r="B884" s="5">
        <v>1996</v>
      </c>
      <c r="C884" s="34">
        <v>107361.1</v>
      </c>
      <c r="D884" s="34">
        <v>105795.15</v>
      </c>
      <c r="E884" s="34">
        <v>103732.76999999999</v>
      </c>
      <c r="F884" s="34">
        <v>103445.93999999999</v>
      </c>
      <c r="G884" s="34">
        <v>107175.51</v>
      </c>
      <c r="H884" s="34">
        <v>107046.9</v>
      </c>
      <c r="I884" s="34">
        <v>104812.37</v>
      </c>
      <c r="J884" s="34">
        <v>104362.26</v>
      </c>
      <c r="K884" s="34">
        <v>104362.26</v>
      </c>
      <c r="L884" s="34">
        <v>104362.26</v>
      </c>
      <c r="M884" s="34">
        <v>104362.26</v>
      </c>
      <c r="N884" s="34">
        <v>104362.26</v>
      </c>
      <c r="O884" s="34">
        <v>104362.26</v>
      </c>
      <c r="P884" s="34">
        <v>104362.26</v>
      </c>
      <c r="Q884" s="34">
        <v>104362.26</v>
      </c>
      <c r="R884" s="34">
        <v>104362.2516</v>
      </c>
      <c r="S884" s="34">
        <v>104362.26</v>
      </c>
    </row>
    <row r="885" spans="2:19">
      <c r="B885" s="5">
        <v>1995</v>
      </c>
      <c r="C885" s="34">
        <v>56.23</v>
      </c>
      <c r="D885" s="34">
        <v>55.38</v>
      </c>
      <c r="E885" s="34">
        <v>55.06</v>
      </c>
      <c r="F885" s="34">
        <v>55.06</v>
      </c>
      <c r="G885" s="34">
        <v>57.11</v>
      </c>
      <c r="H885" s="34">
        <v>57.04</v>
      </c>
      <c r="I885" s="34">
        <v>55.81</v>
      </c>
      <c r="J885" s="34">
        <v>0</v>
      </c>
      <c r="K885" s="34">
        <v>0</v>
      </c>
      <c r="L885" s="34">
        <v>0</v>
      </c>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v>2052.84</v>
      </c>
      <c r="D887" s="34">
        <v>2052.84</v>
      </c>
      <c r="E887" s="34">
        <v>2052.84</v>
      </c>
      <c r="F887" s="34">
        <v>2052.84</v>
      </c>
      <c r="G887" s="34">
        <v>2052.84</v>
      </c>
      <c r="H887" s="34">
        <v>2052.84</v>
      </c>
      <c r="I887" s="34">
        <v>2052.84</v>
      </c>
      <c r="J887" s="34">
        <v>2052.84</v>
      </c>
      <c r="K887" s="34">
        <v>2052.84</v>
      </c>
      <c r="L887" s="34">
        <v>2052.84</v>
      </c>
      <c r="M887" s="34">
        <v>2052.84</v>
      </c>
      <c r="N887" s="34">
        <v>2052.84</v>
      </c>
      <c r="O887" s="34">
        <v>2052.84</v>
      </c>
      <c r="P887" s="34">
        <v>2052.84</v>
      </c>
      <c r="Q887" s="34">
        <v>2052.84</v>
      </c>
      <c r="R887" s="34">
        <v>2052.84</v>
      </c>
      <c r="S887" s="34">
        <v>2052.84</v>
      </c>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v>17001.48</v>
      </c>
      <c r="D890" s="34">
        <v>17001.48</v>
      </c>
      <c r="E890" s="34">
        <v>17001.48</v>
      </c>
      <c r="F890" s="34">
        <v>17001.48</v>
      </c>
      <c r="G890" s="34">
        <v>17001.48</v>
      </c>
      <c r="H890" s="34">
        <v>17001.48</v>
      </c>
      <c r="I890" s="34">
        <v>17001.48</v>
      </c>
      <c r="J890" s="34">
        <v>17001.48</v>
      </c>
      <c r="K890" s="34">
        <v>17001.48</v>
      </c>
      <c r="L890" s="34">
        <v>17001.48</v>
      </c>
      <c r="M890" s="34">
        <v>17001.48</v>
      </c>
      <c r="N890" s="34">
        <v>17001.48</v>
      </c>
      <c r="O890" s="34">
        <v>17001.48</v>
      </c>
      <c r="P890" s="34">
        <v>17001.48</v>
      </c>
      <c r="Q890" s="34">
        <v>17001.48</v>
      </c>
      <c r="R890" s="34">
        <v>17001.48</v>
      </c>
      <c r="S890" s="34">
        <v>17001.48</v>
      </c>
    </row>
    <row r="891" spans="2:19">
      <c r="B891" s="5">
        <v>1989</v>
      </c>
      <c r="C891" s="34">
        <v>204.52</v>
      </c>
      <c r="D891" s="34">
        <v>204.52</v>
      </c>
      <c r="E891" s="34">
        <v>204.52</v>
      </c>
      <c r="F891" s="34">
        <v>204.52</v>
      </c>
      <c r="G891" s="34">
        <v>204.52</v>
      </c>
      <c r="H891" s="34">
        <v>204.52</v>
      </c>
      <c r="I891" s="34">
        <v>204.52</v>
      </c>
      <c r="J891" s="34">
        <v>204.52</v>
      </c>
      <c r="K891" s="34">
        <v>204.52</v>
      </c>
      <c r="L891" s="34">
        <v>204.52</v>
      </c>
      <c r="M891" s="34">
        <v>204.52</v>
      </c>
      <c r="N891" s="34">
        <v>204.52</v>
      </c>
      <c r="O891" s="34">
        <v>204.52</v>
      </c>
      <c r="P891" s="34">
        <v>204.52</v>
      </c>
      <c r="Q891" s="34">
        <v>204.52</v>
      </c>
      <c r="R891" s="34">
        <v>204.52</v>
      </c>
      <c r="S891" s="34">
        <v>204.52</v>
      </c>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530437.56000000006</v>
      </c>
      <c r="D951" s="7">
        <f>SUM(D873:D950)</f>
        <v>582429.78999999992</v>
      </c>
      <c r="E951" s="7">
        <f>SUM(E872:E950)</f>
        <v>670938.91</v>
      </c>
      <c r="F951" s="7">
        <f>SUM(F871:F950)</f>
        <v>688121.79999999993</v>
      </c>
      <c r="G951" s="7">
        <f>SUM(G870:G950)</f>
        <v>756376.12</v>
      </c>
      <c r="H951" s="7">
        <f>SUM(H864:H950)</f>
        <v>776707.20000000007</v>
      </c>
      <c r="I951" s="7">
        <f>SUM(I864:I950)</f>
        <v>761445.60000000009</v>
      </c>
      <c r="J951" s="7">
        <f t="shared" ref="J951" si="15">SUM(J864:J950)</f>
        <v>796452.1</v>
      </c>
      <c r="K951" s="7">
        <f>SUM(K864:K950)</f>
        <v>945289.36</v>
      </c>
      <c r="L951" s="7">
        <f t="shared" ref="L951" si="16">SUM(L864:L950)</f>
        <v>979478.44000000018</v>
      </c>
      <c r="M951" s="7">
        <f>SUM(M864:M950)</f>
        <v>1113335.9600000002</v>
      </c>
      <c r="N951" s="10">
        <f>SUM(N859:N950)</f>
        <v>1154824.3700000001</v>
      </c>
      <c r="O951" s="10">
        <f>SUM(O859:O950)</f>
        <v>1305642.8200000003</v>
      </c>
      <c r="P951" s="10">
        <f>SUM(P859:P950)</f>
        <v>1365758.1900000004</v>
      </c>
      <c r="Q951" s="10">
        <f>SUM(Q859:Q950)</f>
        <v>1361898.46</v>
      </c>
      <c r="R951" s="10">
        <f>SUM(R858:R950)</f>
        <v>1531576.0201662399</v>
      </c>
      <c r="S951" s="10">
        <f>SUM(S858:S950)</f>
        <v>1535681.28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194321.91999999998</v>
      </c>
    </row>
    <row r="954" spans="1:19">
      <c r="A954" s="35"/>
      <c r="B954" s="5">
        <v>2021</v>
      </c>
      <c r="C954" s="33"/>
      <c r="D954" s="33"/>
      <c r="E954" s="33"/>
      <c r="F954" s="33"/>
      <c r="G954" s="33"/>
      <c r="H954" s="33"/>
      <c r="I954" s="33"/>
      <c r="J954" s="33"/>
      <c r="K954" s="33"/>
      <c r="L954" s="33"/>
      <c r="M954" s="33"/>
      <c r="N954" s="33"/>
      <c r="O954" s="33"/>
      <c r="P954" s="33"/>
      <c r="Q954" s="33"/>
      <c r="R954" s="34">
        <v>75153.75</v>
      </c>
      <c r="S954" s="34">
        <v>75153.75</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20918.66</v>
      </c>
      <c r="Q956" s="34">
        <v>20918.66</v>
      </c>
      <c r="R956" s="34">
        <v>20918.66</v>
      </c>
      <c r="S956" s="34">
        <v>20918.66</v>
      </c>
    </row>
    <row r="957" spans="1:19">
      <c r="A957" s="37"/>
      <c r="B957" s="5">
        <v>2018</v>
      </c>
      <c r="C957" s="33"/>
      <c r="D957" s="33"/>
      <c r="E957" s="33"/>
      <c r="F957" s="33"/>
      <c r="G957" s="33"/>
      <c r="H957" s="33"/>
      <c r="I957" s="33"/>
      <c r="J957" s="33"/>
      <c r="K957" s="33"/>
      <c r="L957" s="33"/>
      <c r="M957" s="33"/>
      <c r="N957" s="33"/>
      <c r="O957" s="34">
        <v>5048.0599999999995</v>
      </c>
      <c r="P957" s="34">
        <v>5048.0599999999995</v>
      </c>
      <c r="Q957" s="34">
        <v>5048.0599999999995</v>
      </c>
      <c r="R957" s="34">
        <v>3548.06</v>
      </c>
      <c r="S957" s="34">
        <v>3548.06</v>
      </c>
    </row>
    <row r="958" spans="1:19">
      <c r="A958" s="37"/>
      <c r="B958" s="5">
        <v>2017</v>
      </c>
      <c r="C958" s="33"/>
      <c r="D958" s="33"/>
      <c r="E958" s="33"/>
      <c r="F958" s="33"/>
      <c r="G958" s="33"/>
      <c r="H958" s="33"/>
      <c r="I958" s="33"/>
      <c r="J958" s="33"/>
      <c r="K958" s="33"/>
      <c r="L958" s="33"/>
      <c r="M958" s="33"/>
      <c r="N958" s="34">
        <v>50453.45</v>
      </c>
      <c r="O958" s="34">
        <v>98956.76</v>
      </c>
      <c r="P958" s="34">
        <v>75582.429999999993</v>
      </c>
      <c r="Q958" s="34">
        <v>75189.48</v>
      </c>
      <c r="R958" s="34">
        <v>75296.906827280007</v>
      </c>
      <c r="S958" s="34">
        <v>75769.009999999995</v>
      </c>
    </row>
    <row r="959" spans="1:19">
      <c r="B959" s="5">
        <v>2016</v>
      </c>
      <c r="C959" s="33"/>
      <c r="D959" s="33"/>
      <c r="E959" s="33"/>
      <c r="F959" s="33"/>
      <c r="G959" s="33"/>
      <c r="H959" s="33"/>
      <c r="I959" s="33"/>
      <c r="J959" s="33"/>
      <c r="K959" s="33"/>
      <c r="L959" s="33"/>
      <c r="M959" s="34">
        <v>16435.86</v>
      </c>
      <c r="N959" s="34">
        <v>17093.61</v>
      </c>
      <c r="O959" s="34">
        <v>10938.99</v>
      </c>
      <c r="P959" s="34">
        <v>10623.48</v>
      </c>
      <c r="Q959" s="34">
        <v>10457.36</v>
      </c>
      <c r="R959" s="34">
        <v>10502.770627440001</v>
      </c>
      <c r="S959" s="34">
        <v>10702.36</v>
      </c>
    </row>
    <row r="960" spans="1:19">
      <c r="B960" s="5">
        <v>2015</v>
      </c>
      <c r="C960" s="33"/>
      <c r="D960" s="33"/>
      <c r="E960" s="33"/>
      <c r="F960" s="33"/>
      <c r="G960" s="33"/>
      <c r="H960" s="33"/>
      <c r="I960" s="33"/>
      <c r="J960" s="33"/>
      <c r="K960" s="33"/>
      <c r="L960" s="34">
        <v>12706.54</v>
      </c>
      <c r="M960" s="34">
        <v>12487.81</v>
      </c>
      <c r="N960" s="34">
        <v>12987.55</v>
      </c>
      <c r="O960" s="34">
        <v>13258.43</v>
      </c>
      <c r="P960" s="34">
        <v>12876.02</v>
      </c>
      <c r="Q960" s="34">
        <v>12674.67</v>
      </c>
      <c r="R960" s="34">
        <v>12729.7150344</v>
      </c>
      <c r="S960" s="34">
        <v>12971.62</v>
      </c>
    </row>
    <row r="961" spans="2:19">
      <c r="B961" s="5">
        <v>2014</v>
      </c>
      <c r="C961" s="33"/>
      <c r="D961" s="33"/>
      <c r="E961" s="33"/>
      <c r="F961" s="33"/>
      <c r="G961" s="33"/>
      <c r="H961" s="33"/>
      <c r="I961" s="33"/>
      <c r="J961" s="33"/>
      <c r="K961" s="34">
        <v>3892.68</v>
      </c>
      <c r="L961" s="34">
        <v>3832.82</v>
      </c>
      <c r="M961" s="34">
        <v>3766.84</v>
      </c>
      <c r="N961" s="34">
        <v>3917.58</v>
      </c>
      <c r="O961" s="34">
        <v>3999.29</v>
      </c>
      <c r="P961" s="34">
        <v>3883.94</v>
      </c>
      <c r="Q961" s="34">
        <v>3823.21</v>
      </c>
      <c r="R961" s="34">
        <v>3839.8090348800001</v>
      </c>
      <c r="S961" s="34">
        <v>3912.78</v>
      </c>
    </row>
    <row r="962" spans="2:19">
      <c r="B962" s="5">
        <v>2013</v>
      </c>
      <c r="C962" s="33"/>
      <c r="D962" s="33"/>
      <c r="E962" s="33"/>
      <c r="F962" s="33"/>
      <c r="G962" s="33"/>
      <c r="H962" s="33"/>
      <c r="I962" s="33"/>
      <c r="J962" s="34">
        <v>11342.87</v>
      </c>
      <c r="K962" s="34">
        <v>11368.39</v>
      </c>
      <c r="L962" s="34">
        <v>11193.57</v>
      </c>
      <c r="M962" s="34">
        <v>49192.32</v>
      </c>
      <c r="N962" s="34">
        <v>49632.56</v>
      </c>
      <c r="O962" s="34">
        <v>49871.18</v>
      </c>
      <c r="P962" s="34">
        <v>49534.3</v>
      </c>
      <c r="Q962" s="34">
        <v>49356.93</v>
      </c>
      <c r="R962" s="34">
        <v>49405.417246279998</v>
      </c>
      <c r="S962" s="34">
        <v>49618.520000000004</v>
      </c>
    </row>
    <row r="963" spans="2:19">
      <c r="B963" s="5">
        <v>2012</v>
      </c>
      <c r="C963" s="33"/>
      <c r="D963" s="33"/>
      <c r="E963" s="33"/>
      <c r="F963" s="33"/>
      <c r="G963" s="33"/>
      <c r="H963" s="33"/>
      <c r="I963" s="34">
        <v>58586.38</v>
      </c>
      <c r="J963" s="34">
        <v>58496.880000000005</v>
      </c>
      <c r="K963" s="34">
        <v>26975.95</v>
      </c>
      <c r="L963" s="34">
        <v>46746.81</v>
      </c>
      <c r="M963" s="34">
        <v>58308.740000000005</v>
      </c>
      <c r="N963" s="34">
        <v>58550.930000000008</v>
      </c>
      <c r="O963" s="34">
        <v>56927.07</v>
      </c>
      <c r="P963" s="34">
        <v>56194.68</v>
      </c>
      <c r="Q963" s="34">
        <v>55809.07</v>
      </c>
      <c r="R963" s="34">
        <v>55914.489764600003</v>
      </c>
      <c r="S963" s="34">
        <v>56377.78</v>
      </c>
    </row>
    <row r="964" spans="2:19">
      <c r="B964" s="5">
        <v>2011</v>
      </c>
      <c r="C964" s="33"/>
      <c r="D964" s="33"/>
      <c r="E964" s="33"/>
      <c r="F964" s="33"/>
      <c r="G964" s="33"/>
      <c r="H964" s="34">
        <v>58941.54</v>
      </c>
      <c r="I964" s="34">
        <v>57147.37</v>
      </c>
      <c r="J964" s="34">
        <v>58515.850000000006</v>
      </c>
      <c r="K964" s="34">
        <v>58492.11</v>
      </c>
      <c r="L964" s="34">
        <v>58399.899999999994</v>
      </c>
      <c r="M964" s="34">
        <v>58281.22</v>
      </c>
      <c r="N964" s="34">
        <v>58627.44</v>
      </c>
      <c r="O964" s="34">
        <v>58183.9</v>
      </c>
      <c r="P964" s="34">
        <v>57731.53</v>
      </c>
      <c r="Q964" s="34">
        <v>57551.51</v>
      </c>
      <c r="R964" s="34">
        <v>33259.210391799999</v>
      </c>
      <c r="S964" s="34">
        <v>60292.47</v>
      </c>
    </row>
    <row r="965" spans="2:19">
      <c r="B965" s="5">
        <v>2010</v>
      </c>
      <c r="C965" s="33"/>
      <c r="D965" s="33"/>
      <c r="E965" s="33"/>
      <c r="F965" s="33"/>
      <c r="G965" s="34">
        <v>72195.69</v>
      </c>
      <c r="H965" s="34">
        <v>165062.56</v>
      </c>
      <c r="I965" s="34">
        <v>203424.16</v>
      </c>
      <c r="J965" s="34">
        <v>203424.16</v>
      </c>
      <c r="K965" s="34">
        <v>203424.16</v>
      </c>
      <c r="L965" s="34">
        <v>200723.31</v>
      </c>
      <c r="M965" s="34">
        <v>200723.31</v>
      </c>
      <c r="N965" s="34">
        <v>200723.31</v>
      </c>
      <c r="O965" s="34">
        <v>200723.31</v>
      </c>
      <c r="P965" s="34">
        <v>200723.31</v>
      </c>
      <c r="Q965" s="34">
        <v>200723.31</v>
      </c>
      <c r="R965" s="34">
        <v>200723.31</v>
      </c>
      <c r="S965" s="34">
        <v>200723.31</v>
      </c>
    </row>
    <row r="966" spans="2:19">
      <c r="B966" s="5">
        <v>2009</v>
      </c>
      <c r="C966" s="33"/>
      <c r="D966" s="33"/>
      <c r="E966" s="33"/>
      <c r="F966" s="34">
        <v>83504.84</v>
      </c>
      <c r="G966" s="34">
        <v>83105.649999999994</v>
      </c>
      <c r="H966" s="34">
        <v>81666.27</v>
      </c>
      <c r="I966" s="34">
        <v>80770.7</v>
      </c>
      <c r="J966" s="34">
        <v>80797.460000000006</v>
      </c>
      <c r="K966" s="34">
        <v>80942.709999999992</v>
      </c>
      <c r="L966" s="34">
        <v>79947.789999999994</v>
      </c>
      <c r="M966" s="34">
        <v>78851.189999999988</v>
      </c>
      <c r="N966" s="34">
        <v>81356.66</v>
      </c>
      <c r="O966" s="34">
        <v>64364</v>
      </c>
      <c r="P966" s="34">
        <v>62976.06</v>
      </c>
      <c r="Q966" s="34">
        <v>62245.289999999994</v>
      </c>
      <c r="R966" s="34">
        <v>62445.071799999991</v>
      </c>
      <c r="S966" s="34">
        <v>47079.57</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32556.71</v>
      </c>
      <c r="E968" s="34">
        <v>32556.71</v>
      </c>
      <c r="F968" s="34">
        <v>32556.71</v>
      </c>
      <c r="G968" s="34">
        <v>32556.71</v>
      </c>
      <c r="H968" s="34">
        <v>32556.71</v>
      </c>
      <c r="I968" s="34">
        <v>32556.71</v>
      </c>
      <c r="J968" s="34">
        <v>34605.979999999996</v>
      </c>
      <c r="K968" s="34">
        <v>34605.979999999996</v>
      </c>
      <c r="L968" s="34">
        <v>17337.32</v>
      </c>
      <c r="M968" s="34">
        <v>17337.32</v>
      </c>
      <c r="N968" s="34">
        <v>0</v>
      </c>
      <c r="O968" s="34"/>
      <c r="P968" s="34"/>
      <c r="Q968" s="34"/>
      <c r="R968" s="34"/>
      <c r="S968" s="34"/>
    </row>
    <row r="969" spans="2:19">
      <c r="B969" s="5">
        <v>2006</v>
      </c>
      <c r="C969" s="34">
        <v>158343.65</v>
      </c>
      <c r="D969" s="34">
        <v>191569.31</v>
      </c>
      <c r="E969" s="34">
        <v>191569.31</v>
      </c>
      <c r="F969" s="34">
        <v>191569.31</v>
      </c>
      <c r="G969" s="34">
        <v>191569.31</v>
      </c>
      <c r="H969" s="34">
        <v>191569.31</v>
      </c>
      <c r="I969" s="34">
        <v>191569.31</v>
      </c>
      <c r="J969" s="34">
        <v>176240.94</v>
      </c>
      <c r="K969" s="34">
        <v>176240.94</v>
      </c>
      <c r="L969" s="34">
        <v>176240.94</v>
      </c>
      <c r="M969" s="34">
        <v>176240.94</v>
      </c>
      <c r="N969" s="34">
        <v>176240.94</v>
      </c>
      <c r="O969" s="34">
        <v>176240.94</v>
      </c>
      <c r="P969" s="34">
        <v>176240.94</v>
      </c>
      <c r="Q969" s="34">
        <v>176240.94</v>
      </c>
      <c r="R969" s="34">
        <v>176240.94</v>
      </c>
      <c r="S969" s="34">
        <v>176240.94</v>
      </c>
    </row>
    <row r="970" spans="2:19">
      <c r="B970" s="5">
        <v>2005</v>
      </c>
      <c r="C970" s="34">
        <v>27533.63</v>
      </c>
      <c r="D970" s="34">
        <v>27342.7</v>
      </c>
      <c r="E970" s="34">
        <v>27210.260000000002</v>
      </c>
      <c r="F970" s="34">
        <v>27183.08</v>
      </c>
      <c r="G970" s="34">
        <v>26881.33</v>
      </c>
      <c r="H970" s="34">
        <v>26622.43</v>
      </c>
      <c r="I970" s="34">
        <v>26461.35</v>
      </c>
      <c r="J970" s="34">
        <v>15245.99</v>
      </c>
      <c r="K970" s="34">
        <v>15245.99</v>
      </c>
      <c r="L970" s="34">
        <v>15245.99</v>
      </c>
      <c r="M970" s="34">
        <v>0</v>
      </c>
      <c r="N970" s="34"/>
      <c r="O970" s="34"/>
      <c r="P970" s="34"/>
      <c r="Q970" s="34"/>
      <c r="R970" s="34"/>
      <c r="S970" s="34"/>
    </row>
    <row r="971" spans="2:19">
      <c r="B971" s="5">
        <v>2004</v>
      </c>
      <c r="C971" s="34">
        <v>7708.56</v>
      </c>
      <c r="D971" s="34">
        <v>7592.48</v>
      </c>
      <c r="E971" s="34">
        <v>7548.95</v>
      </c>
      <c r="F971" s="34">
        <v>7548.95</v>
      </c>
      <c r="G971" s="34">
        <v>7829.48</v>
      </c>
      <c r="H971" s="34">
        <v>7819.81</v>
      </c>
      <c r="I971" s="34">
        <v>0</v>
      </c>
      <c r="J971" s="34"/>
      <c r="K971" s="34"/>
      <c r="L971" s="34"/>
      <c r="M971" s="34"/>
      <c r="N971" s="34"/>
      <c r="O971" s="34"/>
      <c r="P971" s="34"/>
      <c r="Q971" s="34"/>
      <c r="R971" s="34"/>
      <c r="S971" s="34"/>
    </row>
    <row r="972" spans="2:19">
      <c r="B972" s="5">
        <v>2003</v>
      </c>
      <c r="C972" s="34">
        <v>25287.69</v>
      </c>
      <c r="D972" s="34">
        <v>25062.25</v>
      </c>
      <c r="E972" s="34">
        <v>24905.87</v>
      </c>
      <c r="F972" s="34">
        <v>10316.73</v>
      </c>
      <c r="G972" s="34">
        <v>10316.73</v>
      </c>
      <c r="H972" s="34">
        <v>10316.73</v>
      </c>
      <c r="I972" s="34">
        <v>0</v>
      </c>
      <c r="J972" s="34"/>
      <c r="K972" s="34"/>
      <c r="L972" s="34"/>
      <c r="M972" s="34"/>
      <c r="N972" s="34"/>
      <c r="O972" s="34"/>
      <c r="P972" s="34"/>
      <c r="Q972" s="34"/>
      <c r="R972" s="34"/>
      <c r="S972" s="34"/>
    </row>
    <row r="973" spans="2:19">
      <c r="B973" s="5">
        <v>2002</v>
      </c>
      <c r="C973" s="34">
        <v>5505.77</v>
      </c>
      <c r="D973" s="34">
        <v>18754.620000000003</v>
      </c>
      <c r="E973" s="34">
        <v>18754.620000000003</v>
      </c>
      <c r="F973" s="34">
        <v>18754.620000000003</v>
      </c>
      <c r="G973" s="34">
        <v>18754.620000000003</v>
      </c>
      <c r="H973" s="34">
        <v>13248.85</v>
      </c>
      <c r="I973" s="34">
        <v>13248.85</v>
      </c>
      <c r="J973" s="34">
        <v>13248.85</v>
      </c>
      <c r="K973" s="34">
        <v>13248.85</v>
      </c>
      <c r="L973" s="34">
        <v>13248.85</v>
      </c>
      <c r="M973" s="34">
        <v>13248.85</v>
      </c>
      <c r="N973" s="34">
        <v>0</v>
      </c>
      <c r="O973" s="34"/>
      <c r="P973" s="34"/>
      <c r="Q973" s="34"/>
      <c r="R973" s="34"/>
      <c r="S973" s="34"/>
    </row>
    <row r="974" spans="2:19">
      <c r="B974" s="5">
        <v>2001</v>
      </c>
      <c r="C974" s="34">
        <v>77621.63</v>
      </c>
      <c r="D974" s="34">
        <v>77621.63</v>
      </c>
      <c r="E974" s="34">
        <v>77621.63</v>
      </c>
      <c r="F974" s="34">
        <v>77621.63</v>
      </c>
      <c r="G974" s="34">
        <v>77621.63</v>
      </c>
      <c r="H974" s="34">
        <v>26928.38</v>
      </c>
      <c r="I974" s="34">
        <v>0</v>
      </c>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v>71151.199999999997</v>
      </c>
      <c r="D976" s="34">
        <v>58295.55</v>
      </c>
      <c r="E976" s="34">
        <v>58251.94</v>
      </c>
      <c r="F976" s="34">
        <v>58251.94</v>
      </c>
      <c r="G976" s="34">
        <v>58533.020000000004</v>
      </c>
      <c r="H976" s="34">
        <v>36552.759999999995</v>
      </c>
      <c r="I976" s="34">
        <v>36384.36</v>
      </c>
      <c r="J976" s="34">
        <v>28717.67</v>
      </c>
      <c r="K976" s="34">
        <v>28717.67</v>
      </c>
      <c r="L976" s="34">
        <v>28717.67</v>
      </c>
      <c r="M976" s="34">
        <v>28717.67</v>
      </c>
      <c r="N976" s="34">
        <v>28717.67</v>
      </c>
      <c r="O976" s="34">
        <v>28717.67</v>
      </c>
      <c r="P976" s="34">
        <v>28717.67</v>
      </c>
      <c r="Q976" s="34">
        <v>28717.67</v>
      </c>
      <c r="R976" s="34">
        <v>28717.67</v>
      </c>
      <c r="S976" s="34">
        <v>28717.67</v>
      </c>
    </row>
    <row r="977" spans="2:19">
      <c r="B977" s="5">
        <v>1998</v>
      </c>
      <c r="C977" s="34">
        <v>11926.92</v>
      </c>
      <c r="D977" s="34">
        <v>11639.71</v>
      </c>
      <c r="E977" s="34">
        <v>11838</v>
      </c>
      <c r="F977" s="34">
        <v>3053.97</v>
      </c>
      <c r="G977" s="34">
        <v>3518.09</v>
      </c>
      <c r="H977" s="34">
        <v>0</v>
      </c>
      <c r="I977" s="34"/>
      <c r="J977" s="34"/>
      <c r="K977" s="34"/>
      <c r="L977" s="34"/>
      <c r="M977" s="34"/>
      <c r="N977" s="34"/>
      <c r="O977" s="34"/>
      <c r="P977" s="34"/>
      <c r="Q977" s="34"/>
      <c r="R977" s="34"/>
      <c r="S977" s="34"/>
    </row>
    <row r="978" spans="2:19">
      <c r="B978" s="5">
        <v>1997</v>
      </c>
      <c r="C978" s="34">
        <v>5409.47</v>
      </c>
      <c r="D978" s="34">
        <v>5300.04</v>
      </c>
      <c r="E978" s="34">
        <v>5400.21</v>
      </c>
      <c r="F978" s="34">
        <v>7486.33</v>
      </c>
      <c r="G978" s="34">
        <v>7724.2</v>
      </c>
      <c r="H978" s="34">
        <v>0</v>
      </c>
      <c r="I978" s="34"/>
      <c r="J978" s="34"/>
      <c r="K978" s="34"/>
      <c r="L978" s="34"/>
      <c r="M978" s="34"/>
      <c r="N978" s="34"/>
      <c r="O978" s="34"/>
      <c r="P978" s="34"/>
      <c r="Q978" s="34"/>
      <c r="R978" s="34"/>
      <c r="S978" s="34"/>
    </row>
    <row r="979" spans="2:19">
      <c r="B979" s="5">
        <v>1996</v>
      </c>
      <c r="C979" s="34">
        <v>129789.07999999999</v>
      </c>
      <c r="D979" s="34">
        <v>131.51</v>
      </c>
      <c r="E979" s="34">
        <v>283.3</v>
      </c>
      <c r="F979" s="34">
        <v>2337.7399999999998</v>
      </c>
      <c r="G979" s="34">
        <v>2693.01</v>
      </c>
      <c r="H979" s="34">
        <v>0</v>
      </c>
      <c r="I979" s="34"/>
      <c r="J979" s="34"/>
      <c r="K979" s="34"/>
      <c r="L979" s="34"/>
      <c r="M979" s="34"/>
      <c r="N979" s="34"/>
      <c r="O979" s="34"/>
      <c r="P979" s="34"/>
      <c r="Q979" s="34"/>
      <c r="R979" s="34"/>
      <c r="S979" s="34"/>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712.83</v>
      </c>
      <c r="D981" s="34">
        <v>702.1</v>
      </c>
      <c r="E981" s="34">
        <v>698.07</v>
      </c>
      <c r="F981" s="34">
        <v>698.07</v>
      </c>
      <c r="G981" s="34">
        <v>724.02</v>
      </c>
      <c r="H981" s="34">
        <v>723.12</v>
      </c>
      <c r="I981" s="34">
        <v>707.58</v>
      </c>
      <c r="J981" s="34">
        <v>704.45</v>
      </c>
      <c r="K981" s="34">
        <v>704.45</v>
      </c>
      <c r="L981" s="34">
        <v>704.45</v>
      </c>
      <c r="M981" s="34">
        <v>704.45</v>
      </c>
      <c r="N981" s="34">
        <v>704.45</v>
      </c>
      <c r="O981" s="34">
        <v>704.45</v>
      </c>
      <c r="P981" s="34">
        <v>704.45</v>
      </c>
      <c r="Q981" s="34">
        <v>704.45</v>
      </c>
      <c r="R981" s="34">
        <v>704.44709999999998</v>
      </c>
      <c r="S981" s="34">
        <v>704.45</v>
      </c>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v>15566.14</v>
      </c>
      <c r="D989" s="34">
        <v>15566.14</v>
      </c>
      <c r="E989" s="34">
        <v>15566.14</v>
      </c>
      <c r="F989" s="34">
        <v>15566.14</v>
      </c>
      <c r="G989" s="34">
        <v>15566.14</v>
      </c>
      <c r="H989" s="34">
        <v>15566.14</v>
      </c>
      <c r="I989" s="34">
        <v>15566.14</v>
      </c>
      <c r="J989" s="34">
        <v>15566.14</v>
      </c>
      <c r="K989" s="34">
        <v>15566.14</v>
      </c>
      <c r="L989" s="34">
        <v>15566.14</v>
      </c>
      <c r="M989" s="34">
        <v>15566.14</v>
      </c>
      <c r="N989" s="34">
        <v>15566.14</v>
      </c>
      <c r="O989" s="34">
        <v>15566.14</v>
      </c>
      <c r="P989" s="34">
        <v>15566.14</v>
      </c>
      <c r="Q989" s="34">
        <v>15566.14</v>
      </c>
      <c r="R989" s="34">
        <v>15566.14</v>
      </c>
      <c r="S989" s="34">
        <v>15566.14</v>
      </c>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v>858</v>
      </c>
      <c r="D991" s="34">
        <v>858</v>
      </c>
      <c r="E991" s="34">
        <v>858</v>
      </c>
      <c r="F991" s="34">
        <v>858</v>
      </c>
      <c r="G991" s="34">
        <v>858</v>
      </c>
      <c r="H991" s="34">
        <v>0</v>
      </c>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v>15852.6</v>
      </c>
      <c r="D996" s="34">
        <v>15613.88</v>
      </c>
      <c r="E996" s="34">
        <v>15448.29</v>
      </c>
      <c r="F996" s="34">
        <v>0</v>
      </c>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v>521.99</v>
      </c>
      <c r="D1004" s="34">
        <v>514.13</v>
      </c>
      <c r="E1004" s="34">
        <v>508.68</v>
      </c>
      <c r="F1004" s="34">
        <v>507.56</v>
      </c>
      <c r="G1004" s="34">
        <v>495.14</v>
      </c>
      <c r="H1004" s="34">
        <v>484.48</v>
      </c>
      <c r="I1004" s="34">
        <v>477.85</v>
      </c>
      <c r="J1004" s="34">
        <v>478.04</v>
      </c>
      <c r="K1004" s="34">
        <v>479.12</v>
      </c>
      <c r="L1004" s="34">
        <v>471.75</v>
      </c>
      <c r="M1004" s="34">
        <v>463.63</v>
      </c>
      <c r="N1004" s="34">
        <v>482.19</v>
      </c>
      <c r="O1004" s="34">
        <v>492.24</v>
      </c>
      <c r="P1004" s="34">
        <v>478.04</v>
      </c>
      <c r="Q1004" s="34">
        <v>470.57</v>
      </c>
      <c r="R1004" s="34">
        <v>472.61266416000001</v>
      </c>
      <c r="S1004" s="34">
        <v>481.59</v>
      </c>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553789.15999999992</v>
      </c>
      <c r="D1046" s="7">
        <f>SUM(D968:D1045)</f>
        <v>489120.76</v>
      </c>
      <c r="E1046" s="7">
        <f>SUM(E967:E1045)</f>
        <v>489019.98000000004</v>
      </c>
      <c r="F1046" s="7">
        <f>SUM(F966:F1045)</f>
        <v>537815.62</v>
      </c>
      <c r="G1046" s="7">
        <f>SUM(G965:G1045)</f>
        <v>610942.7699999999</v>
      </c>
      <c r="H1046" s="7">
        <f>SUM(H959:H1045)</f>
        <v>668059.09000000008</v>
      </c>
      <c r="I1046" s="7">
        <f>SUM(I959:I1045)</f>
        <v>716900.76</v>
      </c>
      <c r="J1046" s="7">
        <f t="shared" ref="J1046" si="17">SUM(J959:J1045)</f>
        <v>697385.28</v>
      </c>
      <c r="K1046" s="7">
        <f>SUM(K959:K1045)</f>
        <v>669905.1399999999</v>
      </c>
      <c r="L1046" s="7">
        <f t="shared" ref="L1046" si="18">SUM(L959:L1045)</f>
        <v>681083.85</v>
      </c>
      <c r="M1046" s="7">
        <f>SUM(M959:M1045)</f>
        <v>730326.29</v>
      </c>
      <c r="N1046" s="10">
        <f>SUM(N954:N1045)</f>
        <v>755054.48</v>
      </c>
      <c r="O1046" s="10">
        <f>SUM(O954:O1045)</f>
        <v>783992.42999999993</v>
      </c>
      <c r="P1046" s="10">
        <f>SUM(P954:P1045)</f>
        <v>777799.71</v>
      </c>
      <c r="Q1046" s="10">
        <f>SUM(Q954:Q1045)</f>
        <v>775497.32</v>
      </c>
      <c r="R1046" s="10">
        <f>SUM(R953:R1045)</f>
        <v>825438.98049083992</v>
      </c>
      <c r="S1046" s="10">
        <f>SUM(S953:S1045)</f>
        <v>1033100.6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v>10</v>
      </c>
      <c r="H1155" s="34">
        <v>10</v>
      </c>
      <c r="I1155" s="34">
        <v>10</v>
      </c>
      <c r="J1155" s="34">
        <v>10</v>
      </c>
      <c r="K1155" s="34">
        <v>10</v>
      </c>
      <c r="L1155" s="34">
        <v>10</v>
      </c>
      <c r="M1155" s="34">
        <v>10</v>
      </c>
      <c r="N1155" s="34">
        <v>10</v>
      </c>
      <c r="O1155" s="34">
        <v>10</v>
      </c>
      <c r="P1155" s="34">
        <v>10</v>
      </c>
      <c r="Q1155" s="34">
        <v>10</v>
      </c>
      <c r="R1155" s="34">
        <v>10</v>
      </c>
      <c r="S1155" s="34">
        <v>10</v>
      </c>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10</v>
      </c>
      <c r="H1236" s="7">
        <f>SUM(H1149:H1235)</f>
        <v>10</v>
      </c>
      <c r="I1236" s="7">
        <f>SUM(I1149:I1235)</f>
        <v>10</v>
      </c>
      <c r="J1236" s="7">
        <f t="shared" ref="J1236" si="21">SUM(J1149:J1235)</f>
        <v>10</v>
      </c>
      <c r="K1236" s="7">
        <f>SUM(K1149:K1235)</f>
        <v>10</v>
      </c>
      <c r="L1236" s="7">
        <f t="shared" ref="L1236" si="22">SUM(L1149:L1235)</f>
        <v>10</v>
      </c>
      <c r="M1236" s="7">
        <f>SUM(M1149:M1235)</f>
        <v>10</v>
      </c>
      <c r="N1236" s="10">
        <f>SUM(N1144:N1235)</f>
        <v>10</v>
      </c>
      <c r="O1236" s="10">
        <f>SUM(O1144:O1235)</f>
        <v>10</v>
      </c>
      <c r="P1236" s="10">
        <f>SUM(P1144:P1235)</f>
        <v>10</v>
      </c>
      <c r="Q1236" s="10">
        <f>SUM(Q1144:Q1235)</f>
        <v>10</v>
      </c>
      <c r="R1236" s="10">
        <f>SUM(R1143:R1235)</f>
        <v>10</v>
      </c>
      <c r="S1236" s="10">
        <f>SUM(S1143:S1235)</f>
        <v>10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v>262048.51</v>
      </c>
      <c r="R1240" s="34">
        <v>262048.51</v>
      </c>
      <c r="S1240" s="34">
        <v>262048.51</v>
      </c>
    </row>
    <row r="1241" spans="1:19">
      <c r="A1241" s="37"/>
      <c r="B1241" s="5">
        <v>2019</v>
      </c>
      <c r="C1241" s="33"/>
      <c r="D1241" s="33"/>
      <c r="E1241" s="33"/>
      <c r="F1241" s="33"/>
      <c r="G1241" s="33"/>
      <c r="H1241" s="33"/>
      <c r="I1241" s="33"/>
      <c r="J1241" s="33"/>
      <c r="K1241" s="33"/>
      <c r="L1241" s="33"/>
      <c r="M1241" s="33"/>
      <c r="N1241" s="33"/>
      <c r="O1241" s="33"/>
      <c r="P1241" s="34">
        <v>192961.4</v>
      </c>
      <c r="Q1241" s="34">
        <v>192961.4</v>
      </c>
      <c r="R1241" s="34">
        <v>192961.4</v>
      </c>
      <c r="S1241" s="34">
        <v>192961.4</v>
      </c>
    </row>
    <row r="1242" spans="1:19">
      <c r="A1242" s="37"/>
      <c r="B1242" s="5">
        <v>2018</v>
      </c>
      <c r="C1242" s="33"/>
      <c r="D1242" s="33"/>
      <c r="E1242" s="33"/>
      <c r="F1242" s="33"/>
      <c r="G1242" s="33"/>
      <c r="H1242" s="33"/>
      <c r="I1242" s="33"/>
      <c r="J1242" s="33"/>
      <c r="K1242" s="33"/>
      <c r="L1242" s="33"/>
      <c r="M1242" s="33"/>
      <c r="N1242" s="33"/>
      <c r="O1242" s="34">
        <v>470889.07999999996</v>
      </c>
      <c r="P1242" s="34">
        <v>470889.07999999996</v>
      </c>
      <c r="Q1242" s="34">
        <v>470889.07999999996</v>
      </c>
      <c r="R1242" s="34">
        <v>470889.07999999996</v>
      </c>
      <c r="S1242" s="34">
        <v>470889.07999999996</v>
      </c>
    </row>
    <row r="1243" spans="1:19">
      <c r="A1243" s="37"/>
      <c r="B1243" s="5">
        <v>2017</v>
      </c>
      <c r="C1243" s="33"/>
      <c r="D1243" s="33"/>
      <c r="E1243" s="33"/>
      <c r="F1243" s="33"/>
      <c r="G1243" s="33"/>
      <c r="H1243" s="33"/>
      <c r="I1243" s="33"/>
      <c r="J1243" s="33"/>
      <c r="K1243" s="33"/>
      <c r="L1243" s="33"/>
      <c r="M1243" s="33"/>
      <c r="N1243" s="34">
        <v>877943.94</v>
      </c>
      <c r="O1243" s="34">
        <v>877943.94</v>
      </c>
      <c r="P1243" s="34">
        <v>877943.94</v>
      </c>
      <c r="Q1243" s="34">
        <v>877943.94</v>
      </c>
      <c r="R1243" s="34">
        <v>877943.94</v>
      </c>
      <c r="S1243" s="34">
        <v>877943.94</v>
      </c>
    </row>
    <row r="1244" spans="1:19">
      <c r="B1244" s="5">
        <v>2016</v>
      </c>
      <c r="C1244" s="33"/>
      <c r="D1244" s="33"/>
      <c r="E1244" s="33"/>
      <c r="F1244" s="33"/>
      <c r="G1244" s="33"/>
      <c r="H1244" s="33"/>
      <c r="I1244" s="33"/>
      <c r="J1244" s="33"/>
      <c r="K1244" s="33"/>
      <c r="L1244" s="33"/>
      <c r="M1244" s="34">
        <v>4021733.72</v>
      </c>
      <c r="N1244" s="34">
        <v>4205814.3000000007</v>
      </c>
      <c r="O1244" s="34">
        <v>4205814.3000000007</v>
      </c>
      <c r="P1244" s="34">
        <v>4205814.3000000007</v>
      </c>
      <c r="Q1244" s="34">
        <v>4205814.3000000007</v>
      </c>
      <c r="R1244" s="34">
        <v>4205814.3000000007</v>
      </c>
      <c r="S1244" s="34">
        <v>4205814.3000000007</v>
      </c>
    </row>
    <row r="1245" spans="1:19">
      <c r="B1245" s="5">
        <v>2015</v>
      </c>
      <c r="C1245" s="33"/>
      <c r="D1245" s="33"/>
      <c r="E1245" s="33"/>
      <c r="F1245" s="33"/>
      <c r="G1245" s="33"/>
      <c r="H1245" s="33"/>
      <c r="I1245" s="33"/>
      <c r="J1245" s="33"/>
      <c r="K1245" s="33"/>
      <c r="L1245" s="34">
        <v>200007.19</v>
      </c>
      <c r="M1245" s="34">
        <v>200007.19</v>
      </c>
      <c r="N1245" s="34">
        <v>200007.19</v>
      </c>
      <c r="O1245" s="34">
        <v>200007.19</v>
      </c>
      <c r="P1245" s="34">
        <v>200007.19</v>
      </c>
      <c r="Q1245" s="34">
        <v>200007.19</v>
      </c>
      <c r="R1245" s="34">
        <v>200007.19</v>
      </c>
      <c r="S1245" s="34">
        <v>200007.19</v>
      </c>
    </row>
    <row r="1246" spans="1:19">
      <c r="B1246" s="5">
        <v>2014</v>
      </c>
      <c r="C1246" s="33"/>
      <c r="D1246" s="33"/>
      <c r="E1246" s="33"/>
      <c r="F1246" s="33"/>
      <c r="G1246" s="33"/>
      <c r="H1246" s="33"/>
      <c r="I1246" s="33"/>
      <c r="J1246" s="33"/>
      <c r="K1246" s="34">
        <v>8488.5</v>
      </c>
      <c r="L1246" s="34">
        <v>0</v>
      </c>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v>235658.08999999997</v>
      </c>
      <c r="I1249" s="34">
        <v>241651.08999999997</v>
      </c>
      <c r="J1249" s="34">
        <v>241651.08999999997</v>
      </c>
      <c r="K1249" s="34">
        <v>241651.08999999997</v>
      </c>
      <c r="L1249" s="34">
        <v>241651.08999999997</v>
      </c>
      <c r="M1249" s="34">
        <v>241651.08999999997</v>
      </c>
      <c r="N1249" s="34">
        <v>241651.08999999997</v>
      </c>
      <c r="O1249" s="34">
        <v>241651.08999999997</v>
      </c>
      <c r="P1249" s="34">
        <v>241651.08999999997</v>
      </c>
      <c r="Q1249" s="34">
        <v>241651.08999999997</v>
      </c>
      <c r="R1249" s="34">
        <v>241651.08999999997</v>
      </c>
      <c r="S1249" s="34">
        <v>241651.08999999997</v>
      </c>
    </row>
    <row r="1250" spans="2:19">
      <c r="B1250" s="5">
        <v>2010</v>
      </c>
      <c r="C1250" s="33"/>
      <c r="D1250" s="33"/>
      <c r="E1250" s="33"/>
      <c r="F1250" s="33"/>
      <c r="G1250" s="34">
        <v>264077.32</v>
      </c>
      <c r="H1250" s="34">
        <v>292941.38</v>
      </c>
      <c r="I1250" s="34">
        <v>292941.38</v>
      </c>
      <c r="J1250" s="34">
        <v>292941.38</v>
      </c>
      <c r="K1250" s="34">
        <v>292941.38</v>
      </c>
      <c r="L1250" s="34">
        <v>292941.38</v>
      </c>
      <c r="M1250" s="34">
        <v>292941.38</v>
      </c>
      <c r="N1250" s="34">
        <v>292941.38</v>
      </c>
      <c r="O1250" s="34">
        <v>292941.38</v>
      </c>
      <c r="P1250" s="34">
        <v>292941.38</v>
      </c>
      <c r="Q1250" s="34">
        <v>292941.38</v>
      </c>
      <c r="R1250" s="34">
        <v>292941.38</v>
      </c>
      <c r="S1250" s="34">
        <v>292941.38</v>
      </c>
    </row>
    <row r="1251" spans="2:19">
      <c r="B1251" s="5">
        <v>2009</v>
      </c>
      <c r="C1251" s="33"/>
      <c r="D1251" s="33"/>
      <c r="E1251" s="33"/>
      <c r="F1251" s="34">
        <v>136036.36000000002</v>
      </c>
      <c r="G1251" s="34">
        <v>136130.86000000002</v>
      </c>
      <c r="H1251" s="34">
        <v>136130.86000000002</v>
      </c>
      <c r="I1251" s="34">
        <v>136130.86000000002</v>
      </c>
      <c r="J1251" s="34">
        <v>136130.86000000002</v>
      </c>
      <c r="K1251" s="34">
        <v>136130.86000000002</v>
      </c>
      <c r="L1251" s="34">
        <v>136130.86000000002</v>
      </c>
      <c r="M1251" s="34">
        <v>136130.86000000002</v>
      </c>
      <c r="N1251" s="34">
        <v>136130.86000000002</v>
      </c>
      <c r="O1251" s="34">
        <v>136130.86000000002</v>
      </c>
      <c r="P1251" s="34">
        <v>136130.86000000002</v>
      </c>
      <c r="Q1251" s="34">
        <v>136130.86000000002</v>
      </c>
      <c r="R1251" s="34">
        <v>136130.86000000002</v>
      </c>
      <c r="S1251" s="34">
        <v>136130.86000000002</v>
      </c>
    </row>
    <row r="1252" spans="2:19">
      <c r="B1252" s="5">
        <v>2008</v>
      </c>
      <c r="C1252" s="33"/>
      <c r="D1252" s="33"/>
      <c r="E1252" s="34">
        <v>232347.32</v>
      </c>
      <c r="F1252" s="34">
        <v>242021.10000000003</v>
      </c>
      <c r="G1252" s="34">
        <v>242021.10000000003</v>
      </c>
      <c r="H1252" s="34">
        <v>250015.10000000003</v>
      </c>
      <c r="I1252" s="34">
        <v>250015.10000000003</v>
      </c>
      <c r="J1252" s="34">
        <v>250015.10000000003</v>
      </c>
      <c r="K1252" s="34">
        <v>250015.10000000003</v>
      </c>
      <c r="L1252" s="34">
        <v>250015.10000000003</v>
      </c>
      <c r="M1252" s="34">
        <v>250015.10000000003</v>
      </c>
      <c r="N1252" s="34">
        <v>250015.10000000003</v>
      </c>
      <c r="O1252" s="34">
        <v>250015.10000000003</v>
      </c>
      <c r="P1252" s="34">
        <v>250015.10000000003</v>
      </c>
      <c r="Q1252" s="34">
        <v>250015.10000000003</v>
      </c>
      <c r="R1252" s="34">
        <v>250015.10000000003</v>
      </c>
      <c r="S1252" s="34">
        <v>250015.10000000003</v>
      </c>
    </row>
    <row r="1253" spans="2:19">
      <c r="B1253" s="5">
        <v>2007</v>
      </c>
      <c r="C1253" s="33"/>
      <c r="D1253" s="34">
        <v>258388.42</v>
      </c>
      <c r="E1253" s="34">
        <v>270133.99</v>
      </c>
      <c r="F1253" s="34">
        <v>242533.99</v>
      </c>
      <c r="G1253" s="34">
        <v>242533.99</v>
      </c>
      <c r="H1253" s="34">
        <v>242533.99</v>
      </c>
      <c r="I1253" s="34">
        <v>242533.99</v>
      </c>
      <c r="J1253" s="34">
        <v>242533.99</v>
      </c>
      <c r="K1253" s="34">
        <v>242533.99</v>
      </c>
      <c r="L1253" s="34">
        <v>242533.99</v>
      </c>
      <c r="M1253" s="34">
        <v>242533.99</v>
      </c>
      <c r="N1253" s="34">
        <v>242533.99</v>
      </c>
      <c r="O1253" s="34">
        <v>242533.99</v>
      </c>
      <c r="P1253" s="34">
        <v>242533.99</v>
      </c>
      <c r="Q1253" s="34">
        <v>242533.99</v>
      </c>
      <c r="R1253" s="34">
        <v>242533.99</v>
      </c>
      <c r="S1253" s="34">
        <v>242533.99</v>
      </c>
    </row>
    <row r="1254" spans="2:19">
      <c r="B1254" s="5">
        <v>2006</v>
      </c>
      <c r="C1254" s="34">
        <v>98160.829999999987</v>
      </c>
      <c r="D1254" s="34">
        <v>106943.83</v>
      </c>
      <c r="E1254" s="34">
        <v>106943.83</v>
      </c>
      <c r="F1254" s="34">
        <v>106943.83</v>
      </c>
      <c r="G1254" s="34">
        <v>106943.83</v>
      </c>
      <c r="H1254" s="34">
        <v>106943.83</v>
      </c>
      <c r="I1254" s="34">
        <v>106943.83</v>
      </c>
      <c r="J1254" s="34">
        <v>101943.83</v>
      </c>
      <c r="K1254" s="34">
        <v>101943.83</v>
      </c>
      <c r="L1254" s="34">
        <v>101943.83</v>
      </c>
      <c r="M1254" s="34">
        <v>101943.83</v>
      </c>
      <c r="N1254" s="34">
        <v>101943.83</v>
      </c>
      <c r="O1254" s="34">
        <v>101943.83</v>
      </c>
      <c r="P1254" s="34">
        <v>101943.83</v>
      </c>
      <c r="Q1254" s="34">
        <v>101943.83</v>
      </c>
      <c r="R1254" s="34">
        <v>101943.83</v>
      </c>
      <c r="S1254" s="34">
        <v>101943.83</v>
      </c>
    </row>
    <row r="1255" spans="2:19">
      <c r="B1255" s="5">
        <v>2005</v>
      </c>
      <c r="C1255" s="34">
        <v>349836.14</v>
      </c>
      <c r="D1255" s="34">
        <v>349836.14</v>
      </c>
      <c r="E1255" s="34">
        <v>349836.14</v>
      </c>
      <c r="F1255" s="34">
        <v>349836.14</v>
      </c>
      <c r="G1255" s="34">
        <v>349836.14</v>
      </c>
      <c r="H1255" s="34">
        <v>349836.14</v>
      </c>
      <c r="I1255" s="34">
        <v>349836.14</v>
      </c>
      <c r="J1255" s="34">
        <v>349836.14</v>
      </c>
      <c r="K1255" s="34">
        <v>349836.14</v>
      </c>
      <c r="L1255" s="34">
        <v>349836.14</v>
      </c>
      <c r="M1255" s="34">
        <v>349836.14</v>
      </c>
      <c r="N1255" s="34">
        <v>349836.14</v>
      </c>
      <c r="O1255" s="34">
        <v>349836.14</v>
      </c>
      <c r="P1255" s="34">
        <v>349836.14</v>
      </c>
      <c r="Q1255" s="34">
        <v>349836.14</v>
      </c>
      <c r="R1255" s="34">
        <v>349836.14</v>
      </c>
      <c r="S1255" s="34">
        <v>349836.14</v>
      </c>
    </row>
    <row r="1256" spans="2:19">
      <c r="B1256" s="5">
        <v>2004</v>
      </c>
      <c r="C1256" s="34">
        <v>5467.85</v>
      </c>
      <c r="D1256" s="34">
        <v>5467.85</v>
      </c>
      <c r="E1256" s="34">
        <v>5467.85</v>
      </c>
      <c r="F1256" s="34">
        <v>5467.85</v>
      </c>
      <c r="G1256" s="34">
        <v>5467.85</v>
      </c>
      <c r="H1256" s="34">
        <v>5467.85</v>
      </c>
      <c r="I1256" s="34">
        <v>5467.85</v>
      </c>
      <c r="J1256" s="34">
        <v>5467.85</v>
      </c>
      <c r="K1256" s="34">
        <v>5467.85</v>
      </c>
      <c r="L1256" s="34">
        <v>5467.85</v>
      </c>
      <c r="M1256" s="34">
        <v>5467.85</v>
      </c>
      <c r="N1256" s="34">
        <v>5467.85</v>
      </c>
      <c r="O1256" s="34">
        <v>5467.85</v>
      </c>
      <c r="P1256" s="34">
        <v>5467.85</v>
      </c>
      <c r="Q1256" s="34">
        <v>5467.85</v>
      </c>
      <c r="R1256" s="34">
        <v>5467.85</v>
      </c>
      <c r="S1256" s="34">
        <v>5467.85</v>
      </c>
    </row>
    <row r="1257" spans="2:19">
      <c r="B1257" s="5">
        <v>2003</v>
      </c>
      <c r="C1257" s="34">
        <v>15000</v>
      </c>
      <c r="D1257" s="34">
        <v>15000</v>
      </c>
      <c r="E1257" s="34">
        <v>15000</v>
      </c>
      <c r="F1257" s="34">
        <v>15000</v>
      </c>
      <c r="G1257" s="34">
        <v>15000</v>
      </c>
      <c r="H1257" s="34">
        <v>15000</v>
      </c>
      <c r="I1257" s="34">
        <v>15000</v>
      </c>
      <c r="J1257" s="34">
        <v>15000</v>
      </c>
      <c r="K1257" s="34">
        <v>15000</v>
      </c>
      <c r="L1257" s="34">
        <v>15000</v>
      </c>
      <c r="M1257" s="34">
        <v>15000</v>
      </c>
      <c r="N1257" s="34">
        <v>15000</v>
      </c>
      <c r="O1257" s="34">
        <v>15000</v>
      </c>
      <c r="P1257" s="34">
        <v>15000</v>
      </c>
      <c r="Q1257" s="34">
        <v>15000</v>
      </c>
      <c r="R1257" s="34">
        <v>15000</v>
      </c>
      <c r="S1257" s="34">
        <v>15000</v>
      </c>
    </row>
    <row r="1258" spans="2:19">
      <c r="B1258" s="5">
        <v>2002</v>
      </c>
      <c r="C1258" s="34">
        <v>72172.23</v>
      </c>
      <c r="D1258" s="34">
        <v>72172.23</v>
      </c>
      <c r="E1258" s="34">
        <v>72172.23</v>
      </c>
      <c r="F1258" s="34">
        <v>72172.23</v>
      </c>
      <c r="G1258" s="34">
        <v>72172.23</v>
      </c>
      <c r="H1258" s="34">
        <v>72172.23</v>
      </c>
      <c r="I1258" s="34">
        <v>72172.23</v>
      </c>
      <c r="J1258" s="34">
        <v>72172.23</v>
      </c>
      <c r="K1258" s="34">
        <v>72172.23</v>
      </c>
      <c r="L1258" s="34">
        <v>72172.23</v>
      </c>
      <c r="M1258" s="34">
        <v>72172.23</v>
      </c>
      <c r="N1258" s="34">
        <v>72172.23</v>
      </c>
      <c r="O1258" s="34">
        <v>72172.23</v>
      </c>
      <c r="P1258" s="34">
        <v>72172.23</v>
      </c>
      <c r="Q1258" s="34">
        <v>72172.23</v>
      </c>
      <c r="R1258" s="34">
        <v>72172.23</v>
      </c>
      <c r="S1258" s="34">
        <v>72172.23</v>
      </c>
    </row>
    <row r="1259" spans="2:19">
      <c r="B1259" s="5">
        <v>2001</v>
      </c>
      <c r="C1259" s="34">
        <v>1613876.85</v>
      </c>
      <c r="D1259" s="34">
        <v>1613876.85</v>
      </c>
      <c r="E1259" s="34">
        <v>1613876.85</v>
      </c>
      <c r="F1259" s="34">
        <v>1613876.85</v>
      </c>
      <c r="G1259" s="34">
        <v>1613876.85</v>
      </c>
      <c r="H1259" s="34">
        <v>1613876.85</v>
      </c>
      <c r="I1259" s="34">
        <v>1613876.85</v>
      </c>
      <c r="J1259" s="34">
        <v>1613876.85</v>
      </c>
      <c r="K1259" s="34">
        <v>1613876.85</v>
      </c>
      <c r="L1259" s="34">
        <v>1613876.85</v>
      </c>
      <c r="M1259" s="34">
        <v>1613876.85</v>
      </c>
      <c r="N1259" s="34">
        <v>1613876.85</v>
      </c>
      <c r="O1259" s="34">
        <v>1613876.85</v>
      </c>
      <c r="P1259" s="34">
        <v>1613876.85</v>
      </c>
      <c r="Q1259" s="34">
        <v>1613876.85</v>
      </c>
      <c r="R1259" s="34">
        <v>1613876.85</v>
      </c>
      <c r="S1259" s="34">
        <v>1613876.85</v>
      </c>
    </row>
    <row r="1260" spans="2:19">
      <c r="B1260" s="5">
        <v>2000</v>
      </c>
      <c r="C1260" s="34">
        <v>35504.11</v>
      </c>
      <c r="D1260" s="34">
        <v>35504.11</v>
      </c>
      <c r="E1260" s="34">
        <v>35504.11</v>
      </c>
      <c r="F1260" s="34">
        <v>35504.11</v>
      </c>
      <c r="G1260" s="34">
        <v>35504.11</v>
      </c>
      <c r="H1260" s="34">
        <v>35504.11</v>
      </c>
      <c r="I1260" s="34">
        <v>35504.11</v>
      </c>
      <c r="J1260" s="34">
        <v>35504.11</v>
      </c>
      <c r="K1260" s="34">
        <v>35504.11</v>
      </c>
      <c r="L1260" s="34">
        <v>35504.11</v>
      </c>
      <c r="M1260" s="34">
        <v>35504.11</v>
      </c>
      <c r="N1260" s="34">
        <v>35504.11</v>
      </c>
      <c r="O1260" s="34">
        <v>35504.11</v>
      </c>
      <c r="P1260" s="34">
        <v>35504.11</v>
      </c>
      <c r="Q1260" s="34">
        <v>35504.11</v>
      </c>
      <c r="R1260" s="34">
        <v>35504.11</v>
      </c>
      <c r="S1260" s="34">
        <v>35504.11</v>
      </c>
    </row>
    <row r="1261" spans="2:19">
      <c r="B1261" s="5">
        <v>1999</v>
      </c>
      <c r="C1261" s="34">
        <v>241808.95</v>
      </c>
      <c r="D1261" s="34">
        <v>241808.95</v>
      </c>
      <c r="E1261" s="34">
        <v>241808.95</v>
      </c>
      <c r="F1261" s="34">
        <v>241808.95</v>
      </c>
      <c r="G1261" s="34">
        <v>241808.95</v>
      </c>
      <c r="H1261" s="34">
        <v>241808.95</v>
      </c>
      <c r="I1261" s="34">
        <v>241808.95</v>
      </c>
      <c r="J1261" s="34">
        <v>241808.95</v>
      </c>
      <c r="K1261" s="34">
        <v>241808.95</v>
      </c>
      <c r="L1261" s="34">
        <v>241808.95</v>
      </c>
      <c r="M1261" s="34">
        <v>241808.95</v>
      </c>
      <c r="N1261" s="34">
        <v>241808.95</v>
      </c>
      <c r="O1261" s="34">
        <v>241808.95</v>
      </c>
      <c r="P1261" s="34">
        <v>241808.95</v>
      </c>
      <c r="Q1261" s="34">
        <v>241808.95</v>
      </c>
      <c r="R1261" s="34">
        <v>241808.95</v>
      </c>
      <c r="S1261" s="34">
        <v>241808.95</v>
      </c>
    </row>
    <row r="1262" spans="2:19">
      <c r="B1262" s="5">
        <v>1998</v>
      </c>
      <c r="C1262" s="34">
        <v>149383.53</v>
      </c>
      <c r="D1262" s="34">
        <v>149383.53</v>
      </c>
      <c r="E1262" s="34">
        <v>149383.53</v>
      </c>
      <c r="F1262" s="34">
        <v>149383.53</v>
      </c>
      <c r="G1262" s="34">
        <v>149383.53</v>
      </c>
      <c r="H1262" s="34">
        <v>149383.53</v>
      </c>
      <c r="I1262" s="34">
        <v>149383.53</v>
      </c>
      <c r="J1262" s="34">
        <v>149383.53</v>
      </c>
      <c r="K1262" s="34">
        <v>149383.53</v>
      </c>
      <c r="L1262" s="34">
        <v>149383.53</v>
      </c>
      <c r="M1262" s="34">
        <v>149383.53</v>
      </c>
      <c r="N1262" s="34">
        <v>149383.53</v>
      </c>
      <c r="O1262" s="34">
        <v>149383.53</v>
      </c>
      <c r="P1262" s="34">
        <v>149383.53</v>
      </c>
      <c r="Q1262" s="34">
        <v>149383.53</v>
      </c>
      <c r="R1262" s="34">
        <v>149383.53</v>
      </c>
      <c r="S1262" s="34">
        <v>149383.53</v>
      </c>
    </row>
    <row r="1263" spans="2:19">
      <c r="B1263" s="5">
        <v>1997</v>
      </c>
      <c r="C1263" s="34">
        <v>231556.28</v>
      </c>
      <c r="D1263" s="34">
        <v>231556.28</v>
      </c>
      <c r="E1263" s="34">
        <v>231556.28</v>
      </c>
      <c r="F1263" s="34">
        <v>231556.28</v>
      </c>
      <c r="G1263" s="34">
        <v>231556.28</v>
      </c>
      <c r="H1263" s="34">
        <v>231556.28</v>
      </c>
      <c r="I1263" s="34">
        <v>231556.28</v>
      </c>
      <c r="J1263" s="34">
        <v>231556.28</v>
      </c>
      <c r="K1263" s="34">
        <v>231556.28</v>
      </c>
      <c r="L1263" s="34">
        <v>231556.28</v>
      </c>
      <c r="M1263" s="34">
        <v>231556.28</v>
      </c>
      <c r="N1263" s="34">
        <v>231556.28</v>
      </c>
      <c r="O1263" s="34">
        <v>231556.28</v>
      </c>
      <c r="P1263" s="34">
        <v>231556.28</v>
      </c>
      <c r="Q1263" s="34">
        <v>231556.28</v>
      </c>
      <c r="R1263" s="34">
        <v>231556.28</v>
      </c>
      <c r="S1263" s="34">
        <v>231556.28</v>
      </c>
    </row>
    <row r="1264" spans="2:19">
      <c r="B1264" s="5">
        <v>1996</v>
      </c>
      <c r="C1264" s="34">
        <v>301693.40000000002</v>
      </c>
      <c r="D1264" s="34">
        <v>301693.40000000002</v>
      </c>
      <c r="E1264" s="34">
        <v>301693.40000000002</v>
      </c>
      <c r="F1264" s="34">
        <v>301693.40000000002</v>
      </c>
      <c r="G1264" s="34">
        <v>301693.40000000002</v>
      </c>
      <c r="H1264" s="34">
        <v>301693.40000000002</v>
      </c>
      <c r="I1264" s="34">
        <v>301693.40000000002</v>
      </c>
      <c r="J1264" s="34">
        <v>301693.40000000002</v>
      </c>
      <c r="K1264" s="34">
        <v>301693.40000000002</v>
      </c>
      <c r="L1264" s="34">
        <v>301693.40000000002</v>
      </c>
      <c r="M1264" s="34">
        <v>301693.40000000002</v>
      </c>
      <c r="N1264" s="34">
        <v>301693.40000000002</v>
      </c>
      <c r="O1264" s="34">
        <v>301693.40000000002</v>
      </c>
      <c r="P1264" s="34">
        <v>301693.40000000002</v>
      </c>
      <c r="Q1264" s="34">
        <v>301693.40000000002</v>
      </c>
      <c r="R1264" s="34">
        <v>301693.40000000002</v>
      </c>
      <c r="S1264" s="34">
        <v>301693.40000000002</v>
      </c>
    </row>
    <row r="1265" spans="2:19">
      <c r="B1265" s="5">
        <v>1995</v>
      </c>
      <c r="C1265" s="34">
        <v>405454.39999999997</v>
      </c>
      <c r="D1265" s="34">
        <v>405454.39999999997</v>
      </c>
      <c r="E1265" s="34">
        <v>405454.39999999997</v>
      </c>
      <c r="F1265" s="34">
        <v>405454.39999999997</v>
      </c>
      <c r="G1265" s="34">
        <v>405454.39999999997</v>
      </c>
      <c r="H1265" s="34">
        <v>405454.39999999997</v>
      </c>
      <c r="I1265" s="34">
        <v>405454.39999999997</v>
      </c>
      <c r="J1265" s="34">
        <v>405454.39999999997</v>
      </c>
      <c r="K1265" s="34">
        <v>405454.39999999997</v>
      </c>
      <c r="L1265" s="34">
        <v>331188.23000000004</v>
      </c>
      <c r="M1265" s="34">
        <v>331188.23000000004</v>
      </c>
      <c r="N1265" s="34">
        <v>331188.23000000004</v>
      </c>
      <c r="O1265" s="34">
        <v>331188.23000000004</v>
      </c>
      <c r="P1265" s="34">
        <v>331188.23000000004</v>
      </c>
      <c r="Q1265" s="34">
        <v>331188.23000000004</v>
      </c>
      <c r="R1265" s="34">
        <v>331188.23000000004</v>
      </c>
      <c r="S1265" s="34">
        <v>331188.23000000004</v>
      </c>
    </row>
    <row r="1266" spans="2:19">
      <c r="B1266" s="5">
        <v>1994</v>
      </c>
      <c r="C1266" s="34">
        <v>785412.29</v>
      </c>
      <c r="D1266" s="34">
        <v>785412.29</v>
      </c>
      <c r="E1266" s="34">
        <v>785412.29</v>
      </c>
      <c r="F1266" s="34">
        <v>785412.29</v>
      </c>
      <c r="G1266" s="34">
        <v>785412.29</v>
      </c>
      <c r="H1266" s="34">
        <v>785412.29</v>
      </c>
      <c r="I1266" s="34">
        <v>785412.29</v>
      </c>
      <c r="J1266" s="34">
        <v>785412.29</v>
      </c>
      <c r="K1266" s="34">
        <v>785412.29</v>
      </c>
      <c r="L1266" s="34">
        <v>785412.29</v>
      </c>
      <c r="M1266" s="34">
        <v>785412.29</v>
      </c>
      <c r="N1266" s="34">
        <v>785412.29</v>
      </c>
      <c r="O1266" s="34">
        <v>785412.29</v>
      </c>
      <c r="P1266" s="34">
        <v>785412.29</v>
      </c>
      <c r="Q1266" s="34">
        <v>785412.29</v>
      </c>
      <c r="R1266" s="34">
        <v>785412.29</v>
      </c>
      <c r="S1266" s="34">
        <v>785412.29</v>
      </c>
    </row>
    <row r="1267" spans="2:19">
      <c r="B1267" s="5">
        <v>1993</v>
      </c>
      <c r="C1267" s="34">
        <v>145586.79</v>
      </c>
      <c r="D1267" s="34">
        <v>145586.79</v>
      </c>
      <c r="E1267" s="34">
        <v>145586.79</v>
      </c>
      <c r="F1267" s="34">
        <v>145586.79</v>
      </c>
      <c r="G1267" s="34">
        <v>145586.79</v>
      </c>
      <c r="H1267" s="34">
        <v>145586.79</v>
      </c>
      <c r="I1267" s="34">
        <v>145586.79</v>
      </c>
      <c r="J1267" s="34">
        <v>145586.79</v>
      </c>
      <c r="K1267" s="34">
        <v>145586.79</v>
      </c>
      <c r="L1267" s="34">
        <v>43909.24</v>
      </c>
      <c r="M1267" s="34">
        <v>43909.24</v>
      </c>
      <c r="N1267" s="34">
        <v>43909.24</v>
      </c>
      <c r="O1267" s="34">
        <v>43909.24</v>
      </c>
      <c r="P1267" s="34">
        <v>43909.24</v>
      </c>
      <c r="Q1267" s="34">
        <v>43909.24</v>
      </c>
      <c r="R1267" s="34">
        <v>43909.24</v>
      </c>
      <c r="S1267" s="34">
        <v>43909.24</v>
      </c>
    </row>
    <row r="1268" spans="2:19">
      <c r="B1268" s="5">
        <v>1992</v>
      </c>
      <c r="C1268" s="34">
        <v>961540.12999999989</v>
      </c>
      <c r="D1268" s="34">
        <v>961540.12999999989</v>
      </c>
      <c r="E1268" s="34">
        <v>961540.12999999989</v>
      </c>
      <c r="F1268" s="34">
        <v>961540.12999999989</v>
      </c>
      <c r="G1268" s="34">
        <v>961540.12999999989</v>
      </c>
      <c r="H1268" s="34">
        <v>961540.12999999989</v>
      </c>
      <c r="I1268" s="34">
        <v>961540.12999999989</v>
      </c>
      <c r="J1268" s="34">
        <v>961540.12999999989</v>
      </c>
      <c r="K1268" s="34">
        <v>961540.12999999989</v>
      </c>
      <c r="L1268" s="34">
        <v>945965.15999999992</v>
      </c>
      <c r="M1268" s="34">
        <v>945965.15999999992</v>
      </c>
      <c r="N1268" s="34">
        <v>945965.15999999992</v>
      </c>
      <c r="O1268" s="34">
        <v>945965.15999999992</v>
      </c>
      <c r="P1268" s="34">
        <v>945965.15999999992</v>
      </c>
      <c r="Q1268" s="34">
        <v>945965.15999999992</v>
      </c>
      <c r="R1268" s="34">
        <v>945965.15999999992</v>
      </c>
      <c r="S1268" s="34">
        <v>945965.15999999992</v>
      </c>
    </row>
    <row r="1269" spans="2:19">
      <c r="B1269" s="5">
        <v>1991</v>
      </c>
      <c r="C1269" s="34">
        <v>280442.06</v>
      </c>
      <c r="D1269" s="34">
        <v>280442.06</v>
      </c>
      <c r="E1269" s="34">
        <v>280442.06</v>
      </c>
      <c r="F1269" s="34">
        <v>280442.06</v>
      </c>
      <c r="G1269" s="34">
        <v>280442.06</v>
      </c>
      <c r="H1269" s="34">
        <v>280442.06</v>
      </c>
      <c r="I1269" s="34">
        <v>280442.06</v>
      </c>
      <c r="J1269" s="34">
        <v>280442.06</v>
      </c>
      <c r="K1269" s="34">
        <v>280442.06</v>
      </c>
      <c r="L1269" s="34">
        <v>280442.06</v>
      </c>
      <c r="M1269" s="34">
        <v>280442.06</v>
      </c>
      <c r="N1269" s="34">
        <v>280442.06</v>
      </c>
      <c r="O1269" s="34">
        <v>280442.06</v>
      </c>
      <c r="P1269" s="34">
        <v>280442.06</v>
      </c>
      <c r="Q1269" s="34">
        <v>280442.06</v>
      </c>
      <c r="R1269" s="34">
        <v>280442.06</v>
      </c>
      <c r="S1269" s="34">
        <v>263718.73</v>
      </c>
    </row>
    <row r="1270" spans="2:19">
      <c r="B1270" s="5">
        <v>1990</v>
      </c>
      <c r="C1270" s="34">
        <v>258635.47000000003</v>
      </c>
      <c r="D1270" s="34">
        <v>258635.47000000003</v>
      </c>
      <c r="E1270" s="34">
        <v>257459.5</v>
      </c>
      <c r="F1270" s="34">
        <v>257459.5</v>
      </c>
      <c r="G1270" s="34">
        <v>257459.5</v>
      </c>
      <c r="H1270" s="34">
        <v>257459.5</v>
      </c>
      <c r="I1270" s="34">
        <v>257459.5</v>
      </c>
      <c r="J1270" s="34">
        <v>257459.5</v>
      </c>
      <c r="K1270" s="34">
        <v>257459.5</v>
      </c>
      <c r="L1270" s="34">
        <v>257459.5</v>
      </c>
      <c r="M1270" s="34">
        <v>257459.5</v>
      </c>
      <c r="N1270" s="34">
        <v>257459.5</v>
      </c>
      <c r="O1270" s="34">
        <v>257459.5</v>
      </c>
      <c r="P1270" s="34">
        <v>257459.5</v>
      </c>
      <c r="Q1270" s="34">
        <v>257459.5</v>
      </c>
      <c r="R1270" s="34">
        <v>257459.5</v>
      </c>
      <c r="S1270" s="34">
        <v>257459.5</v>
      </c>
    </row>
    <row r="1271" spans="2:19">
      <c r="B1271" s="5">
        <v>1989</v>
      </c>
      <c r="C1271" s="34">
        <v>176158.45</v>
      </c>
      <c r="D1271" s="34">
        <v>176158.45</v>
      </c>
      <c r="E1271" s="34">
        <v>176158.45</v>
      </c>
      <c r="F1271" s="34">
        <v>176158.45</v>
      </c>
      <c r="G1271" s="34">
        <v>176158.45</v>
      </c>
      <c r="H1271" s="34">
        <v>176158.45</v>
      </c>
      <c r="I1271" s="34">
        <v>176158.45</v>
      </c>
      <c r="J1271" s="34">
        <v>176158.45</v>
      </c>
      <c r="K1271" s="34">
        <v>176158.45</v>
      </c>
      <c r="L1271" s="34">
        <v>176158.45</v>
      </c>
      <c r="M1271" s="34">
        <v>176158.45</v>
      </c>
      <c r="N1271" s="34">
        <v>176158.45</v>
      </c>
      <c r="O1271" s="34">
        <v>176158.45</v>
      </c>
      <c r="P1271" s="34">
        <v>176158.45</v>
      </c>
      <c r="Q1271" s="34">
        <v>176158.45</v>
      </c>
      <c r="R1271" s="34">
        <v>176158.45</v>
      </c>
      <c r="S1271" s="34">
        <v>176158.45</v>
      </c>
    </row>
    <row r="1272" spans="2:19">
      <c r="B1272" s="5">
        <v>1988</v>
      </c>
      <c r="C1272" s="34">
        <v>74604.13</v>
      </c>
      <c r="D1272" s="34">
        <v>74604.13</v>
      </c>
      <c r="E1272" s="34">
        <v>74604.13</v>
      </c>
      <c r="F1272" s="34">
        <v>50644.479999999996</v>
      </c>
      <c r="G1272" s="34">
        <v>50644.479999999996</v>
      </c>
      <c r="H1272" s="34">
        <v>43273.36</v>
      </c>
      <c r="I1272" s="34">
        <v>43273.36</v>
      </c>
      <c r="J1272" s="34">
        <v>43273.36</v>
      </c>
      <c r="K1272" s="34">
        <v>43273.36</v>
      </c>
      <c r="L1272" s="34">
        <v>43273.36</v>
      </c>
      <c r="M1272" s="34">
        <v>43273.36</v>
      </c>
      <c r="N1272" s="34">
        <v>43273.36</v>
      </c>
      <c r="O1272" s="34">
        <v>43273.36</v>
      </c>
      <c r="P1272" s="34">
        <v>43273.36</v>
      </c>
      <c r="Q1272" s="34">
        <v>43273.36</v>
      </c>
      <c r="R1272" s="34">
        <v>43273.36</v>
      </c>
      <c r="S1272" s="34">
        <v>43273.36</v>
      </c>
    </row>
    <row r="1273" spans="2:19">
      <c r="B1273" s="5">
        <v>1987</v>
      </c>
      <c r="C1273" s="34">
        <v>233451.80000000002</v>
      </c>
      <c r="D1273" s="34">
        <v>233451.80000000002</v>
      </c>
      <c r="E1273" s="34">
        <v>233451.80000000002</v>
      </c>
      <c r="F1273" s="34">
        <v>233451.80000000002</v>
      </c>
      <c r="G1273" s="34">
        <v>233451.80000000002</v>
      </c>
      <c r="H1273" s="34">
        <v>233451.80000000002</v>
      </c>
      <c r="I1273" s="34">
        <v>233451.80000000002</v>
      </c>
      <c r="J1273" s="34">
        <v>233451.80000000002</v>
      </c>
      <c r="K1273" s="34">
        <v>228451.80000000002</v>
      </c>
      <c r="L1273" s="34">
        <v>228451.80000000002</v>
      </c>
      <c r="M1273" s="34">
        <v>228451.80000000002</v>
      </c>
      <c r="N1273" s="34">
        <v>228451.80000000002</v>
      </c>
      <c r="O1273" s="34">
        <v>228451.80000000002</v>
      </c>
      <c r="P1273" s="34">
        <v>228451.80000000002</v>
      </c>
      <c r="Q1273" s="34">
        <v>228451.80000000002</v>
      </c>
      <c r="R1273" s="34">
        <v>228451.80000000002</v>
      </c>
      <c r="S1273" s="34">
        <v>228451.80000000002</v>
      </c>
    </row>
    <row r="1274" spans="2:19">
      <c r="B1274" s="5">
        <v>1986</v>
      </c>
      <c r="C1274" s="34">
        <v>759877.04999999993</v>
      </c>
      <c r="D1274" s="34">
        <v>759877.04999999993</v>
      </c>
      <c r="E1274" s="34">
        <v>759877.04999999993</v>
      </c>
      <c r="F1274" s="34">
        <v>759877.04999999993</v>
      </c>
      <c r="G1274" s="34">
        <v>758877.04999999993</v>
      </c>
      <c r="H1274" s="34">
        <v>758877.04999999993</v>
      </c>
      <c r="I1274" s="34">
        <v>758877.04999999993</v>
      </c>
      <c r="J1274" s="34">
        <v>753877.04999999993</v>
      </c>
      <c r="K1274" s="34">
        <v>748877.04999999993</v>
      </c>
      <c r="L1274" s="34">
        <v>748877.04999999993</v>
      </c>
      <c r="M1274" s="34">
        <v>748877.04999999993</v>
      </c>
      <c r="N1274" s="34">
        <v>748877.04999999993</v>
      </c>
      <c r="O1274" s="34">
        <v>748877.04999999993</v>
      </c>
      <c r="P1274" s="34">
        <v>748877.04999999993</v>
      </c>
      <c r="Q1274" s="34">
        <v>748877.04999999993</v>
      </c>
      <c r="R1274" s="34">
        <v>748877.04999999993</v>
      </c>
      <c r="S1274" s="34">
        <v>748877.04999999993</v>
      </c>
    </row>
    <row r="1275" spans="2:19">
      <c r="B1275" s="5">
        <v>1985</v>
      </c>
      <c r="C1275" s="34">
        <v>227173.12</v>
      </c>
      <c r="D1275" s="34">
        <v>225173.12</v>
      </c>
      <c r="E1275" s="34">
        <v>225173.12</v>
      </c>
      <c r="F1275" s="34">
        <v>225173.12</v>
      </c>
      <c r="G1275" s="34">
        <v>225173.12</v>
      </c>
      <c r="H1275" s="34">
        <v>218567.12000000002</v>
      </c>
      <c r="I1275" s="34">
        <v>218567.12000000002</v>
      </c>
      <c r="J1275" s="34">
        <v>218567.12000000002</v>
      </c>
      <c r="K1275" s="34">
        <v>218567.12000000002</v>
      </c>
      <c r="L1275" s="34">
        <v>218567.12000000002</v>
      </c>
      <c r="M1275" s="34">
        <v>218567.12000000002</v>
      </c>
      <c r="N1275" s="34">
        <v>218567.12000000002</v>
      </c>
      <c r="O1275" s="34">
        <v>218567.12000000002</v>
      </c>
      <c r="P1275" s="34">
        <v>218567.12000000002</v>
      </c>
      <c r="Q1275" s="34">
        <v>218567.12000000002</v>
      </c>
      <c r="R1275" s="34">
        <v>218567.12000000002</v>
      </c>
      <c r="S1275" s="34">
        <v>218567.12000000002</v>
      </c>
    </row>
    <row r="1276" spans="2:19">
      <c r="B1276" s="5">
        <v>1984</v>
      </c>
      <c r="C1276" s="34">
        <v>116035.31000000001</v>
      </c>
      <c r="D1276" s="34">
        <v>116035.31000000001</v>
      </c>
      <c r="E1276" s="34">
        <v>116035.31000000001</v>
      </c>
      <c r="F1276" s="34">
        <v>116035.31000000001</v>
      </c>
      <c r="G1276" s="34">
        <v>116035.31000000001</v>
      </c>
      <c r="H1276" s="34">
        <v>116035.31000000001</v>
      </c>
      <c r="I1276" s="34">
        <v>116035.31000000001</v>
      </c>
      <c r="J1276" s="34">
        <v>116035.31000000001</v>
      </c>
      <c r="K1276" s="34">
        <v>116035.31000000001</v>
      </c>
      <c r="L1276" s="34">
        <v>116035.31000000001</v>
      </c>
      <c r="M1276" s="34">
        <v>116035.31000000001</v>
      </c>
      <c r="N1276" s="34">
        <v>116035.31000000001</v>
      </c>
      <c r="O1276" s="34">
        <v>116035.31000000001</v>
      </c>
      <c r="P1276" s="34">
        <v>116035.31000000001</v>
      </c>
      <c r="Q1276" s="34">
        <v>116035.31000000001</v>
      </c>
      <c r="R1276" s="34">
        <v>116035.31000000001</v>
      </c>
      <c r="S1276" s="34">
        <v>116035.31000000001</v>
      </c>
    </row>
    <row r="1277" spans="2:19">
      <c r="B1277" s="5">
        <v>1983</v>
      </c>
      <c r="C1277" s="34">
        <v>286544.90000000002</v>
      </c>
      <c r="D1277" s="34">
        <v>286544.90000000002</v>
      </c>
      <c r="E1277" s="34">
        <v>286544.90000000002</v>
      </c>
      <c r="F1277" s="34">
        <v>286544.90000000002</v>
      </c>
      <c r="G1277" s="34">
        <v>286544.90000000002</v>
      </c>
      <c r="H1277" s="34">
        <v>286544.90000000002</v>
      </c>
      <c r="I1277" s="34">
        <v>286544.90000000002</v>
      </c>
      <c r="J1277" s="34">
        <v>286544.90000000002</v>
      </c>
      <c r="K1277" s="34">
        <v>286544.90000000002</v>
      </c>
      <c r="L1277" s="34">
        <v>286544.90000000002</v>
      </c>
      <c r="M1277" s="34">
        <v>286544.90000000002</v>
      </c>
      <c r="N1277" s="34">
        <v>286544.90000000002</v>
      </c>
      <c r="O1277" s="34">
        <v>286544.90000000002</v>
      </c>
      <c r="P1277" s="34">
        <v>286544.90000000002</v>
      </c>
      <c r="Q1277" s="34">
        <v>286544.90000000002</v>
      </c>
      <c r="R1277" s="34">
        <v>286544.90000000002</v>
      </c>
      <c r="S1277" s="34">
        <v>286544.90000000002</v>
      </c>
    </row>
    <row r="1278" spans="2:19">
      <c r="B1278" s="5">
        <v>1982</v>
      </c>
      <c r="C1278" s="34">
        <v>41020.380000000005</v>
      </c>
      <c r="D1278" s="34">
        <v>41020.380000000005</v>
      </c>
      <c r="E1278" s="34">
        <v>41020.380000000005</v>
      </c>
      <c r="F1278" s="34">
        <v>41020.380000000005</v>
      </c>
      <c r="G1278" s="34">
        <v>37108.990000000005</v>
      </c>
      <c r="H1278" s="34">
        <v>37108.990000000005</v>
      </c>
      <c r="I1278" s="34">
        <v>37108.990000000005</v>
      </c>
      <c r="J1278" s="34">
        <v>37108.990000000005</v>
      </c>
      <c r="K1278" s="34">
        <v>37108.990000000005</v>
      </c>
      <c r="L1278" s="34">
        <v>37108.990000000005</v>
      </c>
      <c r="M1278" s="34">
        <v>37108.990000000005</v>
      </c>
      <c r="N1278" s="34">
        <v>37108.990000000005</v>
      </c>
      <c r="O1278" s="34">
        <v>37108.990000000005</v>
      </c>
      <c r="P1278" s="34">
        <v>37108.990000000005</v>
      </c>
      <c r="Q1278" s="34">
        <v>37108.990000000005</v>
      </c>
      <c r="R1278" s="34">
        <v>37108.990000000005</v>
      </c>
      <c r="S1278" s="34">
        <v>37108.990000000005</v>
      </c>
    </row>
    <row r="1279" spans="2:19">
      <c r="B1279" s="5">
        <v>1981</v>
      </c>
      <c r="C1279" s="34">
        <v>336609.0799999999</v>
      </c>
      <c r="D1279" s="34">
        <v>336609.0799999999</v>
      </c>
      <c r="E1279" s="34">
        <v>336609.0799999999</v>
      </c>
      <c r="F1279" s="34">
        <v>336609.0799999999</v>
      </c>
      <c r="G1279" s="34">
        <v>336609.0799999999</v>
      </c>
      <c r="H1279" s="34">
        <v>336609.0799999999</v>
      </c>
      <c r="I1279" s="34">
        <v>336609.0799999999</v>
      </c>
      <c r="J1279" s="34">
        <v>336609.0799999999</v>
      </c>
      <c r="K1279" s="34">
        <v>336609.0799999999</v>
      </c>
      <c r="L1279" s="34">
        <v>327770.31999999989</v>
      </c>
      <c r="M1279" s="34">
        <v>327770.31999999989</v>
      </c>
      <c r="N1279" s="34">
        <v>327770.31999999989</v>
      </c>
      <c r="O1279" s="34">
        <v>327770.31999999989</v>
      </c>
      <c r="P1279" s="34">
        <v>327770.31999999989</v>
      </c>
      <c r="Q1279" s="34">
        <v>327770.31999999989</v>
      </c>
      <c r="R1279" s="34">
        <v>327770.31999999989</v>
      </c>
      <c r="S1279" s="34">
        <v>316248.34999999992</v>
      </c>
    </row>
    <row r="1280" spans="2:19">
      <c r="B1280" s="5">
        <v>1980</v>
      </c>
      <c r="C1280" s="34">
        <v>96740.31</v>
      </c>
      <c r="D1280" s="34">
        <v>96740.31</v>
      </c>
      <c r="E1280" s="34">
        <v>96740.31</v>
      </c>
      <c r="F1280" s="34">
        <v>96740.31</v>
      </c>
      <c r="G1280" s="34">
        <v>96740.31</v>
      </c>
      <c r="H1280" s="34">
        <v>96740.31</v>
      </c>
      <c r="I1280" s="34">
        <v>96740.31</v>
      </c>
      <c r="J1280" s="34">
        <v>91678.52</v>
      </c>
      <c r="K1280" s="34">
        <v>91678.52</v>
      </c>
      <c r="L1280" s="34">
        <v>91678.52</v>
      </c>
      <c r="M1280" s="34">
        <v>91678.52</v>
      </c>
      <c r="N1280" s="34">
        <v>91678.52</v>
      </c>
      <c r="O1280" s="34">
        <v>91678.52</v>
      </c>
      <c r="P1280" s="34">
        <v>91678.52</v>
      </c>
      <c r="Q1280" s="34">
        <v>91678.52</v>
      </c>
      <c r="R1280" s="34">
        <v>91678.52</v>
      </c>
      <c r="S1280" s="34">
        <v>91678.52</v>
      </c>
    </row>
    <row r="1281" spans="2:19">
      <c r="B1281" s="5">
        <v>1979</v>
      </c>
      <c r="C1281" s="34">
        <v>129507.47</v>
      </c>
      <c r="D1281" s="34">
        <v>129507.47</v>
      </c>
      <c r="E1281" s="34">
        <v>129507.47</v>
      </c>
      <c r="F1281" s="34">
        <v>129507.47</v>
      </c>
      <c r="G1281" s="34">
        <v>129507.47</v>
      </c>
      <c r="H1281" s="34">
        <v>128577.40999999999</v>
      </c>
      <c r="I1281" s="34">
        <v>128577.40999999999</v>
      </c>
      <c r="J1281" s="34">
        <v>128577.40999999999</v>
      </c>
      <c r="K1281" s="34">
        <v>128577.40999999999</v>
      </c>
      <c r="L1281" s="34">
        <v>128577.40999999999</v>
      </c>
      <c r="M1281" s="34">
        <v>128577.40999999999</v>
      </c>
      <c r="N1281" s="34">
        <v>128577.40999999999</v>
      </c>
      <c r="O1281" s="34">
        <v>128577.40999999999</v>
      </c>
      <c r="P1281" s="34">
        <v>128577.40999999999</v>
      </c>
      <c r="Q1281" s="34">
        <v>128577.40999999999</v>
      </c>
      <c r="R1281" s="34">
        <v>128577.40999999999</v>
      </c>
      <c r="S1281" s="34">
        <v>128577.40999999999</v>
      </c>
    </row>
    <row r="1282" spans="2:19">
      <c r="B1282" s="5">
        <v>1978</v>
      </c>
      <c r="C1282" s="34">
        <v>174698.86000000002</v>
      </c>
      <c r="D1282" s="34">
        <v>174698.86000000002</v>
      </c>
      <c r="E1282" s="34">
        <v>174698.86000000002</v>
      </c>
      <c r="F1282" s="34">
        <v>174698.86000000002</v>
      </c>
      <c r="G1282" s="34">
        <v>174698.86000000002</v>
      </c>
      <c r="H1282" s="34">
        <v>174698.86000000002</v>
      </c>
      <c r="I1282" s="34">
        <v>174698.86000000002</v>
      </c>
      <c r="J1282" s="34">
        <v>169698.86000000002</v>
      </c>
      <c r="K1282" s="34">
        <v>169698.86000000002</v>
      </c>
      <c r="L1282" s="34">
        <v>169698.86000000002</v>
      </c>
      <c r="M1282" s="34">
        <v>169698.86000000002</v>
      </c>
      <c r="N1282" s="34">
        <v>169698.86000000002</v>
      </c>
      <c r="O1282" s="34">
        <v>169698.86000000002</v>
      </c>
      <c r="P1282" s="34">
        <v>169698.86000000002</v>
      </c>
      <c r="Q1282" s="34">
        <v>169698.86000000002</v>
      </c>
      <c r="R1282" s="34">
        <v>169698.86000000002</v>
      </c>
      <c r="S1282" s="34">
        <v>169698.86000000002</v>
      </c>
    </row>
    <row r="1283" spans="2:19">
      <c r="B1283" s="5">
        <v>1977</v>
      </c>
      <c r="C1283" s="34">
        <v>85399.829999999987</v>
      </c>
      <c r="D1283" s="34">
        <v>85399.829999999987</v>
      </c>
      <c r="E1283" s="34">
        <v>82399.83</v>
      </c>
      <c r="F1283" s="34">
        <v>82399.83</v>
      </c>
      <c r="G1283" s="34">
        <v>82399.83</v>
      </c>
      <c r="H1283" s="34">
        <v>82399.83</v>
      </c>
      <c r="I1283" s="34">
        <v>82399.83</v>
      </c>
      <c r="J1283" s="34">
        <v>82399.83</v>
      </c>
      <c r="K1283" s="34">
        <v>82399.83</v>
      </c>
      <c r="L1283" s="34">
        <v>82399.83</v>
      </c>
      <c r="M1283" s="34">
        <v>82399.83</v>
      </c>
      <c r="N1283" s="34">
        <v>82399.83</v>
      </c>
      <c r="O1283" s="34">
        <v>82399.83</v>
      </c>
      <c r="P1283" s="34">
        <v>82399.83</v>
      </c>
      <c r="Q1283" s="34">
        <v>82399.83</v>
      </c>
      <c r="R1283" s="34">
        <v>82399.83</v>
      </c>
      <c r="S1283" s="34">
        <v>82399.83</v>
      </c>
    </row>
    <row r="1284" spans="2:19">
      <c r="B1284" s="5">
        <v>1976</v>
      </c>
      <c r="C1284" s="34">
        <v>56839.49</v>
      </c>
      <c r="D1284" s="34">
        <v>56839.49</v>
      </c>
      <c r="E1284" s="34">
        <v>53839.49</v>
      </c>
      <c r="F1284" s="34">
        <v>53839.49</v>
      </c>
      <c r="G1284" s="34">
        <v>53839.49</v>
      </c>
      <c r="H1284" s="34">
        <v>53839.49</v>
      </c>
      <c r="I1284" s="34">
        <v>53839.49</v>
      </c>
      <c r="J1284" s="34">
        <v>53839.49</v>
      </c>
      <c r="K1284" s="34">
        <v>53839.49</v>
      </c>
      <c r="L1284" s="34">
        <v>53839.49</v>
      </c>
      <c r="M1284" s="34">
        <v>53839.49</v>
      </c>
      <c r="N1284" s="34">
        <v>53839.49</v>
      </c>
      <c r="O1284" s="34">
        <v>53839.49</v>
      </c>
      <c r="P1284" s="34">
        <v>53839.49</v>
      </c>
      <c r="Q1284" s="34">
        <v>53839.49</v>
      </c>
      <c r="R1284" s="34">
        <v>53839.49</v>
      </c>
      <c r="S1284" s="34">
        <v>53839.49</v>
      </c>
    </row>
    <row r="1285" spans="2:19">
      <c r="B1285" s="5">
        <v>1975</v>
      </c>
      <c r="C1285" s="34">
        <v>282288.75</v>
      </c>
      <c r="D1285" s="34">
        <v>277372.71999999997</v>
      </c>
      <c r="E1285" s="34">
        <v>269955.37</v>
      </c>
      <c r="F1285" s="34">
        <v>269955.37</v>
      </c>
      <c r="G1285" s="34">
        <v>269955.37</v>
      </c>
      <c r="H1285" s="34">
        <v>269025.31</v>
      </c>
      <c r="I1285" s="34">
        <v>269025.31</v>
      </c>
      <c r="J1285" s="34">
        <v>269025.31</v>
      </c>
      <c r="K1285" s="34">
        <v>269025.31</v>
      </c>
      <c r="L1285" s="34">
        <v>263448.16000000003</v>
      </c>
      <c r="M1285" s="34">
        <v>263448.16000000003</v>
      </c>
      <c r="N1285" s="34">
        <v>263448.16000000003</v>
      </c>
      <c r="O1285" s="34">
        <v>263448.16000000003</v>
      </c>
      <c r="P1285" s="34">
        <v>263448.16000000003</v>
      </c>
      <c r="Q1285" s="34">
        <v>263448.16000000003</v>
      </c>
      <c r="R1285" s="34">
        <v>263448.16000000003</v>
      </c>
      <c r="S1285" s="34">
        <v>263448.16000000003</v>
      </c>
    </row>
    <row r="1286" spans="2:19">
      <c r="B1286" s="5">
        <v>1974</v>
      </c>
      <c r="C1286" s="34">
        <v>270370.21999999997</v>
      </c>
      <c r="D1286" s="34">
        <v>270370.21999999997</v>
      </c>
      <c r="E1286" s="34">
        <v>266002.87999999995</v>
      </c>
      <c r="F1286" s="34">
        <v>266002.87999999995</v>
      </c>
      <c r="G1286" s="34">
        <v>266002.87999999995</v>
      </c>
      <c r="H1286" s="34">
        <v>265072.81999999995</v>
      </c>
      <c r="I1286" s="34">
        <v>265072.81999999995</v>
      </c>
      <c r="J1286" s="34">
        <v>265072.81999999995</v>
      </c>
      <c r="K1286" s="34">
        <v>265072.81999999995</v>
      </c>
      <c r="L1286" s="34">
        <v>265072.81999999995</v>
      </c>
      <c r="M1286" s="34">
        <v>265072.81999999995</v>
      </c>
      <c r="N1286" s="34">
        <v>265072.81999999995</v>
      </c>
      <c r="O1286" s="34">
        <v>265072.81999999995</v>
      </c>
      <c r="P1286" s="34">
        <v>265072.81999999995</v>
      </c>
      <c r="Q1286" s="34">
        <v>265072.81999999995</v>
      </c>
      <c r="R1286" s="34">
        <v>265072.81999999995</v>
      </c>
      <c r="S1286" s="34">
        <v>265072.81999999995</v>
      </c>
    </row>
    <row r="1287" spans="2:19">
      <c r="B1287" s="5">
        <v>1973</v>
      </c>
      <c r="C1287" s="34">
        <v>196047.85000000003</v>
      </c>
      <c r="D1287" s="34">
        <v>196047.85000000003</v>
      </c>
      <c r="E1287" s="34">
        <v>182294.60000000003</v>
      </c>
      <c r="F1287" s="34">
        <v>182294.60000000003</v>
      </c>
      <c r="G1287" s="34">
        <v>182294.60000000003</v>
      </c>
      <c r="H1287" s="34">
        <v>182294.60000000003</v>
      </c>
      <c r="I1287" s="34">
        <v>182294.60000000003</v>
      </c>
      <c r="J1287" s="34">
        <v>182294.60000000003</v>
      </c>
      <c r="K1287" s="34">
        <v>182294.60000000003</v>
      </c>
      <c r="L1287" s="34">
        <v>177393.86</v>
      </c>
      <c r="M1287" s="34">
        <v>177393.86</v>
      </c>
      <c r="N1287" s="34">
        <v>177393.86</v>
      </c>
      <c r="O1287" s="34">
        <v>177393.86</v>
      </c>
      <c r="P1287" s="34">
        <v>177393.86</v>
      </c>
      <c r="Q1287" s="34">
        <v>177393.86</v>
      </c>
      <c r="R1287" s="34">
        <v>177393.86</v>
      </c>
      <c r="S1287" s="34">
        <v>177393.86</v>
      </c>
    </row>
    <row r="1288" spans="2:19">
      <c r="B1288" s="5">
        <v>1972</v>
      </c>
      <c r="C1288" s="34">
        <v>101494.87</v>
      </c>
      <c r="D1288" s="34">
        <v>101494.87</v>
      </c>
      <c r="E1288" s="34">
        <v>101494.87</v>
      </c>
      <c r="F1288" s="34">
        <v>96494.87</v>
      </c>
      <c r="G1288" s="34">
        <v>93494.87</v>
      </c>
      <c r="H1288" s="34">
        <v>93494.87</v>
      </c>
      <c r="I1288" s="34">
        <v>90994.87</v>
      </c>
      <c r="J1288" s="34">
        <v>90994.87</v>
      </c>
      <c r="K1288" s="34">
        <v>90994.87</v>
      </c>
      <c r="L1288" s="34">
        <v>90994.87</v>
      </c>
      <c r="M1288" s="34">
        <v>90994.87</v>
      </c>
      <c r="N1288" s="34">
        <v>90994.87</v>
      </c>
      <c r="O1288" s="34">
        <v>90994.87</v>
      </c>
      <c r="P1288" s="34">
        <v>90994.87</v>
      </c>
      <c r="Q1288" s="34">
        <v>90994.87</v>
      </c>
      <c r="R1288" s="34">
        <v>90994.87</v>
      </c>
      <c r="S1288" s="34">
        <v>90994.87</v>
      </c>
    </row>
    <row r="1289" spans="2:19">
      <c r="B1289" s="5">
        <v>1971</v>
      </c>
      <c r="C1289" s="34">
        <v>135843.75</v>
      </c>
      <c r="D1289" s="34">
        <v>135043.75</v>
      </c>
      <c r="E1289" s="34">
        <v>135043.75</v>
      </c>
      <c r="F1289" s="34">
        <v>130043.75000000001</v>
      </c>
      <c r="G1289" s="34">
        <v>130043.75000000001</v>
      </c>
      <c r="H1289" s="34">
        <v>127646.17000000001</v>
      </c>
      <c r="I1289" s="34">
        <v>127646.17000000001</v>
      </c>
      <c r="J1289" s="34">
        <v>127646.17000000001</v>
      </c>
      <c r="K1289" s="34">
        <v>127646.17000000001</v>
      </c>
      <c r="L1289" s="34">
        <v>123994.64000000001</v>
      </c>
      <c r="M1289" s="34">
        <v>123994.64000000001</v>
      </c>
      <c r="N1289" s="34">
        <v>123994.64000000001</v>
      </c>
      <c r="O1289" s="34">
        <v>123994.64000000001</v>
      </c>
      <c r="P1289" s="34">
        <v>123994.64000000001</v>
      </c>
      <c r="Q1289" s="34">
        <v>123994.64000000001</v>
      </c>
      <c r="R1289" s="34">
        <v>123994.64000000001</v>
      </c>
      <c r="S1289" s="34">
        <v>123994.64000000001</v>
      </c>
    </row>
    <row r="1290" spans="2:19">
      <c r="B1290" s="5">
        <v>1970</v>
      </c>
      <c r="C1290" s="34">
        <v>92029.57</v>
      </c>
      <c r="D1290" s="34">
        <v>92029.57</v>
      </c>
      <c r="E1290" s="34">
        <v>92029.57</v>
      </c>
      <c r="F1290" s="34">
        <v>92029.57</v>
      </c>
      <c r="G1290" s="34">
        <v>92029.57</v>
      </c>
      <c r="H1290" s="34">
        <v>92029.57</v>
      </c>
      <c r="I1290" s="34">
        <v>92029.57</v>
      </c>
      <c r="J1290" s="34">
        <v>92029.57</v>
      </c>
      <c r="K1290" s="34">
        <v>92029.57</v>
      </c>
      <c r="L1290" s="34">
        <v>92029.57</v>
      </c>
      <c r="M1290" s="34">
        <v>92029.57</v>
      </c>
      <c r="N1290" s="34">
        <v>92029.57</v>
      </c>
      <c r="O1290" s="34">
        <v>92029.57</v>
      </c>
      <c r="P1290" s="34">
        <v>92029.57</v>
      </c>
      <c r="Q1290" s="34">
        <v>92029.57</v>
      </c>
      <c r="R1290" s="34">
        <v>92029.57</v>
      </c>
      <c r="S1290" s="34">
        <v>92029.57</v>
      </c>
    </row>
    <row r="1291" spans="2:19">
      <c r="B1291" s="5">
        <v>1969</v>
      </c>
      <c r="C1291" s="34">
        <v>24160.21</v>
      </c>
      <c r="D1291" s="34">
        <v>24160.21</v>
      </c>
      <c r="E1291" s="34">
        <v>24160.21</v>
      </c>
      <c r="F1291" s="34">
        <v>21989.870000000003</v>
      </c>
      <c r="G1291" s="34">
        <v>21989.870000000003</v>
      </c>
      <c r="H1291" s="34">
        <v>21989.870000000003</v>
      </c>
      <c r="I1291" s="34">
        <v>21989.870000000003</v>
      </c>
      <c r="J1291" s="34">
        <v>21989.870000000003</v>
      </c>
      <c r="K1291" s="34">
        <v>21989.870000000003</v>
      </c>
      <c r="L1291" s="34">
        <v>21989.870000000003</v>
      </c>
      <c r="M1291" s="34">
        <v>21989.870000000003</v>
      </c>
      <c r="N1291" s="34">
        <v>21989.870000000003</v>
      </c>
      <c r="O1291" s="34">
        <v>21989.870000000003</v>
      </c>
      <c r="P1291" s="34">
        <v>21989.870000000003</v>
      </c>
      <c r="Q1291" s="34">
        <v>21989.870000000003</v>
      </c>
      <c r="R1291" s="34">
        <v>21989.870000000003</v>
      </c>
      <c r="S1291" s="34">
        <v>21989.870000000003</v>
      </c>
    </row>
    <row r="1292" spans="2:19">
      <c r="B1292" s="5">
        <v>1968</v>
      </c>
      <c r="C1292" s="34">
        <v>572.62</v>
      </c>
      <c r="D1292" s="34">
        <v>572.62</v>
      </c>
      <c r="E1292" s="34">
        <v>572.62</v>
      </c>
      <c r="F1292" s="34">
        <v>572.62</v>
      </c>
      <c r="G1292" s="34">
        <v>572.62</v>
      </c>
      <c r="H1292" s="34">
        <v>572.62</v>
      </c>
      <c r="I1292" s="34">
        <v>572.62</v>
      </c>
      <c r="J1292" s="34">
        <v>572.62</v>
      </c>
      <c r="K1292" s="34">
        <v>572.62</v>
      </c>
      <c r="L1292" s="34">
        <v>572.62</v>
      </c>
      <c r="M1292" s="34">
        <v>572.62</v>
      </c>
      <c r="N1292" s="34">
        <v>572.62</v>
      </c>
      <c r="O1292" s="34">
        <v>572.62</v>
      </c>
      <c r="P1292" s="34">
        <v>572.62</v>
      </c>
      <c r="Q1292" s="34">
        <v>572.62</v>
      </c>
      <c r="R1292" s="34">
        <v>572.62</v>
      </c>
      <c r="S1292" s="34">
        <v>572.62</v>
      </c>
    </row>
    <row r="1293" spans="2:19">
      <c r="B1293" s="5">
        <v>1967</v>
      </c>
      <c r="C1293" s="34">
        <v>48262.16</v>
      </c>
      <c r="D1293" s="34">
        <v>48262.16</v>
      </c>
      <c r="E1293" s="34">
        <v>48262.16</v>
      </c>
      <c r="F1293" s="34">
        <v>48262.16</v>
      </c>
      <c r="G1293" s="34">
        <v>48262.16</v>
      </c>
      <c r="H1293" s="34">
        <v>48262.16</v>
      </c>
      <c r="I1293" s="34">
        <v>48262.16</v>
      </c>
      <c r="J1293" s="34">
        <v>48262.16</v>
      </c>
      <c r="K1293" s="34">
        <v>48262.16</v>
      </c>
      <c r="L1293" s="34">
        <v>48262.16</v>
      </c>
      <c r="M1293" s="34">
        <v>48262.16</v>
      </c>
      <c r="N1293" s="34">
        <v>48262.16</v>
      </c>
      <c r="O1293" s="34">
        <v>48262.16</v>
      </c>
      <c r="P1293" s="34">
        <v>48262.16</v>
      </c>
      <c r="Q1293" s="34">
        <v>48262.16</v>
      </c>
      <c r="R1293" s="34">
        <v>48262.16</v>
      </c>
      <c r="S1293" s="34">
        <v>48262.16</v>
      </c>
    </row>
    <row r="1294" spans="2:19">
      <c r="B1294" s="5">
        <v>1966</v>
      </c>
      <c r="C1294" s="34">
        <v>20306.150000000001</v>
      </c>
      <c r="D1294" s="34">
        <v>20306.150000000001</v>
      </c>
      <c r="E1294" s="34">
        <v>20306.150000000001</v>
      </c>
      <c r="F1294" s="34">
        <v>20306.150000000001</v>
      </c>
      <c r="G1294" s="34">
        <v>20306.150000000001</v>
      </c>
      <c r="H1294" s="34">
        <v>20306.150000000001</v>
      </c>
      <c r="I1294" s="34">
        <v>20306.150000000001</v>
      </c>
      <c r="J1294" s="34">
        <v>20306.150000000001</v>
      </c>
      <c r="K1294" s="34">
        <v>20306.150000000001</v>
      </c>
      <c r="L1294" s="34">
        <v>20306.150000000001</v>
      </c>
      <c r="M1294" s="34">
        <v>20306.150000000001</v>
      </c>
      <c r="N1294" s="34">
        <v>20306.150000000001</v>
      </c>
      <c r="O1294" s="34">
        <v>20306.150000000001</v>
      </c>
      <c r="P1294" s="34">
        <v>20306.150000000001</v>
      </c>
      <c r="Q1294" s="34">
        <v>20306.150000000001</v>
      </c>
      <c r="R1294" s="34">
        <v>20306.150000000001</v>
      </c>
      <c r="S1294" s="34">
        <v>20306.150000000001</v>
      </c>
    </row>
    <row r="1295" spans="2:19">
      <c r="B1295" s="5">
        <v>1965</v>
      </c>
      <c r="C1295" s="34">
        <v>45278.06</v>
      </c>
      <c r="D1295" s="34">
        <v>45278.06</v>
      </c>
      <c r="E1295" s="34">
        <v>45278.06</v>
      </c>
      <c r="F1295" s="34">
        <v>45278.06</v>
      </c>
      <c r="G1295" s="34">
        <v>45278.06</v>
      </c>
      <c r="H1295" s="34">
        <v>45278.06</v>
      </c>
      <c r="I1295" s="34">
        <v>45278.06</v>
      </c>
      <c r="J1295" s="34">
        <v>45278.06</v>
      </c>
      <c r="K1295" s="34">
        <v>45278.06</v>
      </c>
      <c r="L1295" s="34">
        <v>45278.06</v>
      </c>
      <c r="M1295" s="34">
        <v>45278.06</v>
      </c>
      <c r="N1295" s="34">
        <v>45278.06</v>
      </c>
      <c r="O1295" s="34">
        <v>45278.06</v>
      </c>
      <c r="P1295" s="34">
        <v>45278.06</v>
      </c>
      <c r="Q1295" s="34">
        <v>45278.06</v>
      </c>
      <c r="R1295" s="34">
        <v>45278.06</v>
      </c>
      <c r="S1295" s="34">
        <v>45278.06</v>
      </c>
    </row>
    <row r="1296" spans="2:19">
      <c r="B1296" s="5">
        <v>1964</v>
      </c>
      <c r="C1296" s="34">
        <v>34512.240000000005</v>
      </c>
      <c r="D1296" s="34">
        <v>34512.240000000005</v>
      </c>
      <c r="E1296" s="34">
        <v>34512.240000000005</v>
      </c>
      <c r="F1296" s="34">
        <v>34512.240000000005</v>
      </c>
      <c r="G1296" s="34">
        <v>34512.240000000005</v>
      </c>
      <c r="H1296" s="34">
        <v>34512.240000000005</v>
      </c>
      <c r="I1296" s="34">
        <v>34512.240000000005</v>
      </c>
      <c r="J1296" s="34">
        <v>34512.240000000005</v>
      </c>
      <c r="K1296" s="34">
        <v>34512.240000000005</v>
      </c>
      <c r="L1296" s="34">
        <v>34512.240000000005</v>
      </c>
      <c r="M1296" s="34">
        <v>34512.240000000005</v>
      </c>
      <c r="N1296" s="34">
        <v>34512.240000000005</v>
      </c>
      <c r="O1296" s="34">
        <v>34512.240000000005</v>
      </c>
      <c r="P1296" s="34">
        <v>34512.240000000005</v>
      </c>
      <c r="Q1296" s="34">
        <v>34512.240000000005</v>
      </c>
      <c r="R1296" s="34">
        <v>34512.240000000005</v>
      </c>
      <c r="S1296" s="34">
        <v>34512.240000000005</v>
      </c>
    </row>
    <row r="1297" spans="2:19">
      <c r="B1297" s="5">
        <v>1963</v>
      </c>
      <c r="C1297" s="34">
        <v>18229.39</v>
      </c>
      <c r="D1297" s="34">
        <v>18229.39</v>
      </c>
      <c r="E1297" s="34">
        <v>18229.39</v>
      </c>
      <c r="F1297" s="34">
        <v>18229.39</v>
      </c>
      <c r="G1297" s="34">
        <v>18229.39</v>
      </c>
      <c r="H1297" s="34">
        <v>18229.39</v>
      </c>
      <c r="I1297" s="34">
        <v>18229.39</v>
      </c>
      <c r="J1297" s="34">
        <v>18229.39</v>
      </c>
      <c r="K1297" s="34">
        <v>18229.39</v>
      </c>
      <c r="L1297" s="34">
        <v>18229.39</v>
      </c>
      <c r="M1297" s="34">
        <v>18229.39</v>
      </c>
      <c r="N1297" s="34">
        <v>18229.39</v>
      </c>
      <c r="O1297" s="34">
        <v>18229.39</v>
      </c>
      <c r="P1297" s="34">
        <v>18229.39</v>
      </c>
      <c r="Q1297" s="34">
        <v>18229.39</v>
      </c>
      <c r="R1297" s="34">
        <v>18229.39</v>
      </c>
      <c r="S1297" s="34">
        <v>18229.39</v>
      </c>
    </row>
    <row r="1298" spans="2:19">
      <c r="B1298" s="5">
        <v>1962</v>
      </c>
      <c r="C1298" s="34">
        <v>22255.03</v>
      </c>
      <c r="D1298" s="34">
        <v>22255.03</v>
      </c>
      <c r="E1298" s="34">
        <v>22255.03</v>
      </c>
      <c r="F1298" s="34">
        <v>22255.03</v>
      </c>
      <c r="G1298" s="34">
        <v>22255.03</v>
      </c>
      <c r="H1298" s="34">
        <v>22255.03</v>
      </c>
      <c r="I1298" s="34">
        <v>22255.03</v>
      </c>
      <c r="J1298" s="34">
        <v>22255.03</v>
      </c>
      <c r="K1298" s="34">
        <v>22255.03</v>
      </c>
      <c r="L1298" s="34">
        <v>22255.03</v>
      </c>
      <c r="M1298" s="34">
        <v>22255.03</v>
      </c>
      <c r="N1298" s="34">
        <v>22255.03</v>
      </c>
      <c r="O1298" s="34">
        <v>22255.03</v>
      </c>
      <c r="P1298" s="34">
        <v>22255.03</v>
      </c>
      <c r="Q1298" s="34">
        <v>22255.03</v>
      </c>
      <c r="R1298" s="34">
        <v>22255.03</v>
      </c>
      <c r="S1298" s="34">
        <v>22255.03</v>
      </c>
    </row>
    <row r="1299" spans="2:19">
      <c r="B1299" s="5">
        <v>1961</v>
      </c>
      <c r="C1299" s="34">
        <v>9843.24</v>
      </c>
      <c r="D1299" s="34">
        <v>9843.24</v>
      </c>
      <c r="E1299" s="34">
        <v>9843.24</v>
      </c>
      <c r="F1299" s="34">
        <v>9843.24</v>
      </c>
      <c r="G1299" s="34">
        <v>9843.24</v>
      </c>
      <c r="H1299" s="34">
        <v>9843.24</v>
      </c>
      <c r="I1299" s="34">
        <v>9843.24</v>
      </c>
      <c r="J1299" s="34">
        <v>9843.24</v>
      </c>
      <c r="K1299" s="34">
        <v>9843.24</v>
      </c>
      <c r="L1299" s="34">
        <v>9843.24</v>
      </c>
      <c r="M1299" s="34">
        <v>9843.24</v>
      </c>
      <c r="N1299" s="34">
        <v>9843.24</v>
      </c>
      <c r="O1299" s="34">
        <v>9843.24</v>
      </c>
      <c r="P1299" s="34">
        <v>9843.24</v>
      </c>
      <c r="Q1299" s="34">
        <v>9843.24</v>
      </c>
      <c r="R1299" s="34">
        <v>9843.24</v>
      </c>
      <c r="S1299" s="34">
        <v>9843.24</v>
      </c>
    </row>
    <row r="1300" spans="2:19">
      <c r="B1300" s="5">
        <v>1960</v>
      </c>
      <c r="C1300" s="34">
        <v>22545.55</v>
      </c>
      <c r="D1300" s="34">
        <v>22545.55</v>
      </c>
      <c r="E1300" s="34">
        <v>22545.55</v>
      </c>
      <c r="F1300" s="34">
        <v>22545.55</v>
      </c>
      <c r="G1300" s="34">
        <v>22545.55</v>
      </c>
      <c r="H1300" s="34">
        <v>22545.55</v>
      </c>
      <c r="I1300" s="34">
        <v>22545.55</v>
      </c>
      <c r="J1300" s="34">
        <v>22545.55</v>
      </c>
      <c r="K1300" s="34">
        <v>22545.55</v>
      </c>
      <c r="L1300" s="34">
        <v>22545.55</v>
      </c>
      <c r="M1300" s="34">
        <v>22545.55</v>
      </c>
      <c r="N1300" s="34">
        <v>22545.55</v>
      </c>
      <c r="O1300" s="34">
        <v>22545.55</v>
      </c>
      <c r="P1300" s="34">
        <v>22545.55</v>
      </c>
      <c r="Q1300" s="34">
        <v>22545.55</v>
      </c>
      <c r="R1300" s="34">
        <v>22545.55</v>
      </c>
      <c r="S1300" s="34">
        <v>22545.55</v>
      </c>
    </row>
    <row r="1301" spans="2:19">
      <c r="B1301" s="5">
        <v>1959</v>
      </c>
      <c r="C1301" s="34">
        <v>11708.23</v>
      </c>
      <c r="D1301" s="34">
        <v>11708.23</v>
      </c>
      <c r="E1301" s="34">
        <v>11708.23</v>
      </c>
      <c r="F1301" s="34">
        <v>11708.23</v>
      </c>
      <c r="G1301" s="34">
        <v>11708.23</v>
      </c>
      <c r="H1301" s="34">
        <v>11708.23</v>
      </c>
      <c r="I1301" s="34">
        <v>11708.23</v>
      </c>
      <c r="J1301" s="34">
        <v>11708.23</v>
      </c>
      <c r="K1301" s="34">
        <v>11708.23</v>
      </c>
      <c r="L1301" s="34">
        <v>11708.23</v>
      </c>
      <c r="M1301" s="34">
        <v>11708.23</v>
      </c>
      <c r="N1301" s="34">
        <v>11708.23</v>
      </c>
      <c r="O1301" s="34">
        <v>11708.23</v>
      </c>
      <c r="P1301" s="34">
        <v>11708.23</v>
      </c>
      <c r="Q1301" s="34">
        <v>11708.23</v>
      </c>
      <c r="R1301" s="34">
        <v>11708.23</v>
      </c>
      <c r="S1301" s="34">
        <v>11708.23</v>
      </c>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v>11096.26</v>
      </c>
      <c r="D1303" s="34">
        <v>11096.26</v>
      </c>
      <c r="E1303" s="34">
        <v>11096.26</v>
      </c>
      <c r="F1303" s="34">
        <v>11096.26</v>
      </c>
      <c r="G1303" s="34">
        <v>11096.26</v>
      </c>
      <c r="H1303" s="34">
        <v>11096.26</v>
      </c>
      <c r="I1303" s="34">
        <v>11096.26</v>
      </c>
      <c r="J1303" s="34">
        <v>11096.26</v>
      </c>
      <c r="K1303" s="34">
        <v>11096.26</v>
      </c>
      <c r="L1303" s="34">
        <v>11096.26</v>
      </c>
      <c r="M1303" s="34">
        <v>11096.26</v>
      </c>
      <c r="N1303" s="34">
        <v>11096.26</v>
      </c>
      <c r="O1303" s="34">
        <v>11096.26</v>
      </c>
      <c r="P1303" s="34">
        <v>11096.26</v>
      </c>
      <c r="Q1303" s="34">
        <v>11096.26</v>
      </c>
      <c r="R1303" s="34">
        <v>11096.26</v>
      </c>
      <c r="S1303" s="34">
        <v>11096.26</v>
      </c>
    </row>
    <row r="1304" spans="2:19">
      <c r="B1304" s="5">
        <v>1956</v>
      </c>
      <c r="C1304" s="34">
        <v>2587.2800000000002</v>
      </c>
      <c r="D1304" s="34">
        <v>2587.2800000000002</v>
      </c>
      <c r="E1304" s="34">
        <v>2587.2800000000002</v>
      </c>
      <c r="F1304" s="34">
        <v>2587.2800000000002</v>
      </c>
      <c r="G1304" s="34">
        <v>2587.2800000000002</v>
      </c>
      <c r="H1304" s="34">
        <v>2587.2800000000002</v>
      </c>
      <c r="I1304" s="34">
        <v>2587.2800000000002</v>
      </c>
      <c r="J1304" s="34">
        <v>2587.2800000000002</v>
      </c>
      <c r="K1304" s="34">
        <v>2587.2800000000002</v>
      </c>
      <c r="L1304" s="34">
        <v>2587.2800000000002</v>
      </c>
      <c r="M1304" s="34">
        <v>2587.2800000000002</v>
      </c>
      <c r="N1304" s="34">
        <v>2587.2800000000002</v>
      </c>
      <c r="O1304" s="34">
        <v>2587.2800000000002</v>
      </c>
      <c r="P1304" s="34">
        <v>2587.2800000000002</v>
      </c>
      <c r="Q1304" s="34">
        <v>2587.2800000000002</v>
      </c>
      <c r="R1304" s="34">
        <v>2587.2800000000002</v>
      </c>
      <c r="S1304" s="34">
        <v>2587.2800000000002</v>
      </c>
    </row>
    <row r="1305" spans="2:19">
      <c r="B1305" s="5">
        <v>1955</v>
      </c>
      <c r="C1305" s="34">
        <v>6568.32</v>
      </c>
      <c r="D1305" s="34">
        <v>6568.32</v>
      </c>
      <c r="E1305" s="34">
        <v>6568.32</v>
      </c>
      <c r="F1305" s="34">
        <v>6568.32</v>
      </c>
      <c r="G1305" s="34">
        <v>6568.32</v>
      </c>
      <c r="H1305" s="34">
        <v>6568.32</v>
      </c>
      <c r="I1305" s="34">
        <v>6568.32</v>
      </c>
      <c r="J1305" s="34">
        <v>6568.32</v>
      </c>
      <c r="K1305" s="34">
        <v>6568.32</v>
      </c>
      <c r="L1305" s="34">
        <v>6568.32</v>
      </c>
      <c r="M1305" s="34">
        <v>6568.32</v>
      </c>
      <c r="N1305" s="34">
        <v>6568.32</v>
      </c>
      <c r="O1305" s="34">
        <v>6568.32</v>
      </c>
      <c r="P1305" s="34">
        <v>6568.32</v>
      </c>
      <c r="Q1305" s="34">
        <v>6568.32</v>
      </c>
      <c r="R1305" s="34">
        <v>6568.32</v>
      </c>
      <c r="S1305" s="34">
        <v>6568.32</v>
      </c>
    </row>
    <row r="1306" spans="2:19">
      <c r="B1306" s="5">
        <v>1954</v>
      </c>
      <c r="C1306" s="34">
        <v>5098.4799999999996</v>
      </c>
      <c r="D1306" s="34">
        <v>5098.4799999999996</v>
      </c>
      <c r="E1306" s="34">
        <v>5098.4799999999996</v>
      </c>
      <c r="F1306" s="34">
        <v>5098.4799999999996</v>
      </c>
      <c r="G1306" s="34">
        <v>5098.4799999999996</v>
      </c>
      <c r="H1306" s="34">
        <v>5098.4799999999996</v>
      </c>
      <c r="I1306" s="34">
        <v>5098.4799999999996</v>
      </c>
      <c r="J1306" s="34">
        <v>5098.4799999999996</v>
      </c>
      <c r="K1306" s="34">
        <v>5098.4799999999996</v>
      </c>
      <c r="L1306" s="34">
        <v>5098.4799999999996</v>
      </c>
      <c r="M1306" s="34">
        <v>5098.4799999999996</v>
      </c>
      <c r="N1306" s="34">
        <v>5098.4799999999996</v>
      </c>
      <c r="O1306" s="34">
        <v>5098.4799999999996</v>
      </c>
      <c r="P1306" s="34">
        <v>5098.4799999999996</v>
      </c>
      <c r="Q1306" s="34">
        <v>5098.4799999999996</v>
      </c>
      <c r="R1306" s="34">
        <v>5098.4799999999996</v>
      </c>
      <c r="S1306" s="34">
        <v>5098.4799999999996</v>
      </c>
    </row>
    <row r="1307" spans="2:19">
      <c r="B1307" s="5">
        <v>1953</v>
      </c>
      <c r="C1307" s="34">
        <v>1166.51</v>
      </c>
      <c r="D1307" s="34">
        <v>1166.51</v>
      </c>
      <c r="E1307" s="34">
        <v>1166.51</v>
      </c>
      <c r="F1307" s="34">
        <v>1166.51</v>
      </c>
      <c r="G1307" s="34">
        <v>1166.51</v>
      </c>
      <c r="H1307" s="34">
        <v>1166.51</v>
      </c>
      <c r="I1307" s="34">
        <v>1166.51</v>
      </c>
      <c r="J1307" s="34">
        <v>1166.51</v>
      </c>
      <c r="K1307" s="34">
        <v>1166.51</v>
      </c>
      <c r="L1307" s="34">
        <v>1166.51</v>
      </c>
      <c r="M1307" s="34">
        <v>1166.51</v>
      </c>
      <c r="N1307" s="34">
        <v>1166.51</v>
      </c>
      <c r="O1307" s="34">
        <v>1166.51</v>
      </c>
      <c r="P1307" s="34">
        <v>1166.51</v>
      </c>
      <c r="Q1307" s="34">
        <v>1166.51</v>
      </c>
      <c r="R1307" s="34">
        <v>1166.51</v>
      </c>
      <c r="S1307" s="34">
        <v>1166.51</v>
      </c>
    </row>
    <row r="1308" spans="2:19">
      <c r="B1308" s="5">
        <v>1952</v>
      </c>
      <c r="C1308" s="34">
        <v>17416.760000000002</v>
      </c>
      <c r="D1308" s="34">
        <v>17416.760000000002</v>
      </c>
      <c r="E1308" s="34">
        <v>17416.760000000002</v>
      </c>
      <c r="F1308" s="34">
        <v>17416.760000000002</v>
      </c>
      <c r="G1308" s="34">
        <v>17416.760000000002</v>
      </c>
      <c r="H1308" s="34">
        <v>17416.760000000002</v>
      </c>
      <c r="I1308" s="34">
        <v>17416.760000000002</v>
      </c>
      <c r="J1308" s="34">
        <v>17416.760000000002</v>
      </c>
      <c r="K1308" s="34">
        <v>17416.760000000002</v>
      </c>
      <c r="L1308" s="34">
        <v>17416.760000000002</v>
      </c>
      <c r="M1308" s="34">
        <v>17416.760000000002</v>
      </c>
      <c r="N1308" s="34">
        <v>17416.760000000002</v>
      </c>
      <c r="O1308" s="34">
        <v>17416.760000000002</v>
      </c>
      <c r="P1308" s="34">
        <v>17416.760000000002</v>
      </c>
      <c r="Q1308" s="34">
        <v>17416.760000000002</v>
      </c>
      <c r="R1308" s="34">
        <v>17416.760000000002</v>
      </c>
      <c r="S1308" s="34">
        <v>17416.760000000002</v>
      </c>
    </row>
    <row r="1309" spans="2:19">
      <c r="B1309" s="5">
        <v>1951</v>
      </c>
      <c r="C1309" s="34">
        <v>24588.25</v>
      </c>
      <c r="D1309" s="34">
        <v>24588.25</v>
      </c>
      <c r="E1309" s="34">
        <v>24588.25</v>
      </c>
      <c r="F1309" s="34">
        <v>24588.25</v>
      </c>
      <c r="G1309" s="34">
        <v>24588.25</v>
      </c>
      <c r="H1309" s="34">
        <v>24588.25</v>
      </c>
      <c r="I1309" s="34">
        <v>24588.25</v>
      </c>
      <c r="J1309" s="34">
        <v>24588.25</v>
      </c>
      <c r="K1309" s="34">
        <v>24588.25</v>
      </c>
      <c r="L1309" s="34">
        <v>24588.25</v>
      </c>
      <c r="M1309" s="34">
        <v>24588.25</v>
      </c>
      <c r="N1309" s="34">
        <v>24588.25</v>
      </c>
      <c r="O1309" s="34">
        <v>24588.25</v>
      </c>
      <c r="P1309" s="34">
        <v>24588.25</v>
      </c>
      <c r="Q1309" s="34">
        <v>24588.25</v>
      </c>
      <c r="R1309" s="34">
        <v>24588.25</v>
      </c>
      <c r="S1309" s="34">
        <v>24588.25</v>
      </c>
    </row>
    <row r="1310" spans="2:19">
      <c r="B1310" s="5">
        <v>1950</v>
      </c>
      <c r="C1310" s="34">
        <v>4591.53</v>
      </c>
      <c r="D1310" s="34">
        <v>4591.53</v>
      </c>
      <c r="E1310" s="34">
        <v>4591.53</v>
      </c>
      <c r="F1310" s="34">
        <v>4591.53</v>
      </c>
      <c r="G1310" s="34">
        <v>4591.53</v>
      </c>
      <c r="H1310" s="34">
        <v>4591.53</v>
      </c>
      <c r="I1310" s="34">
        <v>4591.53</v>
      </c>
      <c r="J1310" s="34">
        <v>4591.53</v>
      </c>
      <c r="K1310" s="34">
        <v>4591.53</v>
      </c>
      <c r="L1310" s="34">
        <v>4591.53</v>
      </c>
      <c r="M1310" s="34">
        <v>4591.53</v>
      </c>
      <c r="N1310" s="34">
        <v>4591.53</v>
      </c>
      <c r="O1310" s="34">
        <v>4591.53</v>
      </c>
      <c r="P1310" s="34">
        <v>4591.53</v>
      </c>
      <c r="Q1310" s="34">
        <v>4591.53</v>
      </c>
      <c r="R1310" s="34">
        <v>4591.53</v>
      </c>
      <c r="S1310" s="34">
        <v>4591.53</v>
      </c>
    </row>
    <row r="1311" spans="2:19">
      <c r="B1311" s="5">
        <v>1949</v>
      </c>
      <c r="C1311" s="34">
        <v>29581.599999999999</v>
      </c>
      <c r="D1311" s="34">
        <v>29581.599999999999</v>
      </c>
      <c r="E1311" s="34">
        <v>29581.599999999999</v>
      </c>
      <c r="F1311" s="34">
        <v>29581.599999999999</v>
      </c>
      <c r="G1311" s="34">
        <v>29581.599999999999</v>
      </c>
      <c r="H1311" s="34">
        <v>29581.599999999999</v>
      </c>
      <c r="I1311" s="34">
        <v>29581.599999999999</v>
      </c>
      <c r="J1311" s="34">
        <v>29581.599999999999</v>
      </c>
      <c r="K1311" s="34">
        <v>29581.599999999999</v>
      </c>
      <c r="L1311" s="34">
        <v>29581.599999999999</v>
      </c>
      <c r="M1311" s="34">
        <v>29581.599999999999</v>
      </c>
      <c r="N1311" s="34">
        <v>29581.599999999999</v>
      </c>
      <c r="O1311" s="34">
        <v>29581.599999999999</v>
      </c>
      <c r="P1311" s="34">
        <v>29581.599999999999</v>
      </c>
      <c r="Q1311" s="34">
        <v>29581.599999999999</v>
      </c>
      <c r="R1311" s="34">
        <v>29581.599999999999</v>
      </c>
      <c r="S1311" s="34">
        <v>29581.599999999999</v>
      </c>
    </row>
    <row r="1312" spans="2:19">
      <c r="B1312" s="5">
        <v>1948</v>
      </c>
      <c r="C1312" s="34">
        <v>2467.19</v>
      </c>
      <c r="D1312" s="34">
        <v>2467.19</v>
      </c>
      <c r="E1312" s="34">
        <v>2467.19</v>
      </c>
      <c r="F1312" s="34">
        <v>2467.19</v>
      </c>
      <c r="G1312" s="34">
        <v>2467.19</v>
      </c>
      <c r="H1312" s="34">
        <v>2467.19</v>
      </c>
      <c r="I1312" s="34">
        <v>2467.19</v>
      </c>
      <c r="J1312" s="34">
        <v>2467.19</v>
      </c>
      <c r="K1312" s="34">
        <v>2467.19</v>
      </c>
      <c r="L1312" s="34">
        <v>2467.19</v>
      </c>
      <c r="M1312" s="34">
        <v>2467.19</v>
      </c>
      <c r="N1312" s="34">
        <v>2467.19</v>
      </c>
      <c r="O1312" s="34">
        <v>2467.19</v>
      </c>
      <c r="P1312" s="34">
        <v>2467.19</v>
      </c>
      <c r="Q1312" s="34">
        <v>2467.19</v>
      </c>
      <c r="R1312" s="34">
        <v>2467.19</v>
      </c>
      <c r="S1312" s="34">
        <v>2467.19</v>
      </c>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106">
        <v>1927</v>
      </c>
      <c r="C1329" s="34">
        <v>1687.26</v>
      </c>
      <c r="D1329" s="34">
        <v>1687.26</v>
      </c>
      <c r="E1329" s="34">
        <v>1687.26</v>
      </c>
      <c r="F1329" s="34">
        <v>1687.26</v>
      </c>
      <c r="G1329" s="34">
        <v>1687.26</v>
      </c>
      <c r="H1329" s="34">
        <v>1687.26</v>
      </c>
      <c r="I1329" s="34">
        <v>1687.26</v>
      </c>
      <c r="J1329" s="34">
        <v>1687.26</v>
      </c>
      <c r="K1329" s="34">
        <v>1687.26</v>
      </c>
      <c r="L1329" s="34">
        <v>1687.26</v>
      </c>
      <c r="M1329" s="34">
        <v>1687.26</v>
      </c>
      <c r="N1329" s="34">
        <v>1687.26</v>
      </c>
      <c r="O1329" s="34">
        <v>1687.26</v>
      </c>
      <c r="P1329" s="34">
        <v>1687.26</v>
      </c>
      <c r="Q1329" s="34">
        <v>1687.26</v>
      </c>
      <c r="R1329" s="34">
        <v>1687.26</v>
      </c>
      <c r="S1329" s="34">
        <v>1687.26</v>
      </c>
    </row>
    <row r="1330" spans="1:19" ht="13.5" thickBot="1">
      <c r="B1330" s="106">
        <v>1921</v>
      </c>
      <c r="C1330" s="34">
        <v>2137.1999999999998</v>
      </c>
      <c r="D1330" s="34">
        <v>2137.1999999999998</v>
      </c>
      <c r="E1330" s="34">
        <v>2137.1999999999998</v>
      </c>
      <c r="F1330" s="34">
        <v>2137.1999999999998</v>
      </c>
      <c r="G1330" s="34">
        <v>2137.1999999999998</v>
      </c>
      <c r="H1330" s="34">
        <v>2137.1999999999998</v>
      </c>
      <c r="I1330" s="34">
        <v>2137.1999999999998</v>
      </c>
      <c r="J1330" s="34">
        <v>2137.1999999999998</v>
      </c>
      <c r="K1330" s="34">
        <v>2137.1999999999998</v>
      </c>
      <c r="L1330" s="34">
        <v>2137.1999999999998</v>
      </c>
      <c r="M1330" s="34">
        <v>2137.1999999999998</v>
      </c>
      <c r="N1330" s="34">
        <v>2137.1999999999998</v>
      </c>
      <c r="O1330" s="34">
        <v>2137.1999999999998</v>
      </c>
      <c r="P1330" s="34">
        <v>2137.1999999999998</v>
      </c>
      <c r="Q1330" s="34">
        <v>2137.1999999999998</v>
      </c>
      <c r="R1330" s="34">
        <v>2137.1999999999998</v>
      </c>
      <c r="S1330" s="34">
        <v>2137.1999999999998</v>
      </c>
    </row>
    <row r="1331" spans="1:19" ht="13.5" thickBot="1">
      <c r="A1331" s="66" t="s">
        <v>117</v>
      </c>
      <c r="B1331" s="6" t="s">
        <v>10</v>
      </c>
      <c r="C1331" s="7">
        <f>SUM(C1254:C1330)</f>
        <v>10190926.019999998</v>
      </c>
      <c r="D1331" s="7">
        <f>SUM(D1253:D1330)</f>
        <v>10450381.409999998</v>
      </c>
      <c r="E1331" s="7">
        <f>SUM(E1252:E1330)</f>
        <v>10661760.389999999</v>
      </c>
      <c r="F1331" s="7">
        <f>SUM(F1251:F1330)</f>
        <v>10743740.539999997</v>
      </c>
      <c r="G1331" s="7">
        <f>SUM(G1250:G1330)</f>
        <v>11000000.969999999</v>
      </c>
      <c r="H1331" s="7">
        <f>SUM(H1244:H1330)</f>
        <v>11253352.239999998</v>
      </c>
      <c r="I1331" s="7">
        <f>SUM(I1244:I1330)</f>
        <v>11256845.239999998</v>
      </c>
      <c r="J1331" s="7">
        <f t="shared" ref="J1331" si="23">SUM(J1244:J1330)</f>
        <v>11236783.449999997</v>
      </c>
      <c r="K1331" s="7">
        <f>SUM(K1244:K1330)</f>
        <v>11235271.949999997</v>
      </c>
      <c r="L1331" s="7">
        <f t="shared" ref="L1331" si="24">SUM(L1244:L1330)</f>
        <v>11212303.77</v>
      </c>
      <c r="M1331" s="7">
        <f>SUM(M1244:M1330)</f>
        <v>15234037.490000002</v>
      </c>
      <c r="N1331" s="10">
        <f>SUM(N1239:N1330)</f>
        <v>16296062.009999998</v>
      </c>
      <c r="O1331" s="10">
        <f>SUM(O1239:O1330)</f>
        <v>16766951.089999996</v>
      </c>
      <c r="P1331" s="10">
        <f>SUM(P1239:P1330)</f>
        <v>16959912.490000013</v>
      </c>
      <c r="Q1331" s="10">
        <f>SUM(Q1239:Q1330)</f>
        <v>17221961.000000007</v>
      </c>
      <c r="R1331" s="10">
        <f>SUM(R1238:R1330)</f>
        <v>17221961.000000007</v>
      </c>
      <c r="S1331" s="10">
        <f>SUM(S1238:S1330)</f>
        <v>17193715.700000007</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494872.09000000008</v>
      </c>
    </row>
    <row r="1904" spans="1:19">
      <c r="A1904" s="35"/>
      <c r="B1904" s="5">
        <v>2021</v>
      </c>
      <c r="C1904" s="33"/>
      <c r="D1904" s="33"/>
      <c r="E1904" s="33"/>
      <c r="F1904" s="33"/>
      <c r="G1904" s="33"/>
      <c r="H1904" s="33"/>
      <c r="I1904" s="33"/>
      <c r="J1904" s="33"/>
      <c r="K1904" s="33"/>
      <c r="L1904" s="33"/>
      <c r="M1904" s="33"/>
      <c r="N1904" s="33"/>
      <c r="O1904" s="33"/>
      <c r="P1904" s="33"/>
      <c r="Q1904" s="33"/>
      <c r="R1904" s="34">
        <v>221634.52</v>
      </c>
      <c r="S1904" s="34">
        <v>221634.52</v>
      </c>
    </row>
    <row r="1905" spans="1:19">
      <c r="B1905" s="5">
        <v>2020</v>
      </c>
      <c r="C1905" s="33"/>
      <c r="D1905" s="33"/>
      <c r="E1905" s="33"/>
      <c r="F1905" s="33"/>
      <c r="G1905" s="33"/>
      <c r="H1905" s="33"/>
      <c r="I1905" s="33"/>
      <c r="J1905" s="33"/>
      <c r="K1905" s="33"/>
      <c r="L1905" s="33"/>
      <c r="M1905" s="33"/>
      <c r="N1905" s="33"/>
      <c r="O1905" s="33"/>
      <c r="P1905" s="33"/>
      <c r="Q1905" s="34">
        <v>158636.97999999998</v>
      </c>
      <c r="R1905" s="34">
        <v>158636.97999999998</v>
      </c>
      <c r="S1905" s="34">
        <v>158636.97999999998</v>
      </c>
    </row>
    <row r="1906" spans="1:19">
      <c r="A1906" s="37"/>
      <c r="B1906" s="5">
        <v>2019</v>
      </c>
      <c r="C1906" s="33"/>
      <c r="D1906" s="33"/>
      <c r="E1906" s="33"/>
      <c r="F1906" s="33"/>
      <c r="G1906" s="33"/>
      <c r="H1906" s="33"/>
      <c r="I1906" s="33"/>
      <c r="J1906" s="33"/>
      <c r="K1906" s="33"/>
      <c r="L1906" s="33"/>
      <c r="M1906" s="33"/>
      <c r="N1906" s="33"/>
      <c r="O1906" s="33"/>
      <c r="P1906" s="34">
        <v>718681.54</v>
      </c>
      <c r="Q1906" s="34">
        <v>718681.54</v>
      </c>
      <c r="R1906" s="34">
        <v>718681.54</v>
      </c>
      <c r="S1906" s="34">
        <v>718681.54</v>
      </c>
    </row>
    <row r="1907" spans="1:19">
      <c r="A1907" s="37"/>
      <c r="B1907" s="5">
        <v>2018</v>
      </c>
      <c r="C1907" s="33"/>
      <c r="D1907" s="33"/>
      <c r="E1907" s="33"/>
      <c r="F1907" s="33"/>
      <c r="G1907" s="33"/>
      <c r="H1907" s="33"/>
      <c r="I1907" s="33"/>
      <c r="J1907" s="33"/>
      <c r="K1907" s="33"/>
      <c r="L1907" s="33"/>
      <c r="M1907" s="33"/>
      <c r="N1907" s="33"/>
      <c r="O1907" s="34">
        <v>211430.96</v>
      </c>
      <c r="P1907" s="34">
        <v>216058.19</v>
      </c>
      <c r="Q1907" s="34">
        <v>216058.19</v>
      </c>
      <c r="R1907" s="34">
        <v>216058.19</v>
      </c>
      <c r="S1907" s="34">
        <v>216058.19</v>
      </c>
    </row>
    <row r="1908" spans="1:19">
      <c r="A1908" s="37"/>
      <c r="B1908" s="5">
        <v>2017</v>
      </c>
      <c r="C1908" s="33"/>
      <c r="D1908" s="33"/>
      <c r="E1908" s="33"/>
      <c r="F1908" s="33"/>
      <c r="G1908" s="33"/>
      <c r="H1908" s="33"/>
      <c r="I1908" s="33"/>
      <c r="J1908" s="33"/>
      <c r="K1908" s="33"/>
      <c r="L1908" s="33"/>
      <c r="M1908" s="33"/>
      <c r="N1908" s="34">
        <v>231393.62</v>
      </c>
      <c r="O1908" s="34">
        <v>231393.62</v>
      </c>
      <c r="P1908" s="34">
        <v>231393.62</v>
      </c>
      <c r="Q1908" s="34">
        <v>231393.62</v>
      </c>
      <c r="R1908" s="34">
        <v>231393.62</v>
      </c>
      <c r="S1908" s="34">
        <v>231393.62</v>
      </c>
    </row>
    <row r="1909" spans="1:19">
      <c r="B1909" s="5">
        <v>2016</v>
      </c>
      <c r="C1909" s="33"/>
      <c r="D1909" s="33"/>
      <c r="E1909" s="33"/>
      <c r="F1909" s="33"/>
      <c r="G1909" s="33"/>
      <c r="H1909" s="33"/>
      <c r="I1909" s="33"/>
      <c r="J1909" s="33"/>
      <c r="K1909" s="33"/>
      <c r="L1909" s="33"/>
      <c r="M1909" s="34">
        <v>652730.97</v>
      </c>
      <c r="N1909" s="34">
        <v>720667</v>
      </c>
      <c r="O1909" s="34">
        <v>720667</v>
      </c>
      <c r="P1909" s="34">
        <v>720667</v>
      </c>
      <c r="Q1909" s="34">
        <v>720667</v>
      </c>
      <c r="R1909" s="34">
        <v>720667</v>
      </c>
      <c r="S1909" s="34">
        <v>720667</v>
      </c>
    </row>
    <row r="1910" spans="1:19">
      <c r="B1910" s="5">
        <v>2015</v>
      </c>
      <c r="C1910" s="33"/>
      <c r="D1910" s="33"/>
      <c r="E1910" s="33"/>
      <c r="F1910" s="33"/>
      <c r="G1910" s="33"/>
      <c r="H1910" s="33"/>
      <c r="I1910" s="33"/>
      <c r="J1910" s="33"/>
      <c r="K1910" s="33"/>
      <c r="L1910" s="34">
        <v>966288.34</v>
      </c>
      <c r="M1910" s="34">
        <v>1297597.19</v>
      </c>
      <c r="N1910" s="34">
        <v>1344130.8699999999</v>
      </c>
      <c r="O1910" s="34">
        <v>1344130.8699999999</v>
      </c>
      <c r="P1910" s="34">
        <v>1344130.8699999999</v>
      </c>
      <c r="Q1910" s="34">
        <v>1344130.8699999999</v>
      </c>
      <c r="R1910" s="34">
        <v>1344130.8699999999</v>
      </c>
      <c r="S1910" s="34">
        <v>1344130.8699999999</v>
      </c>
    </row>
    <row r="1911" spans="1:19">
      <c r="B1911" s="5">
        <v>2014</v>
      </c>
      <c r="C1911" s="33"/>
      <c r="D1911" s="33"/>
      <c r="E1911" s="33"/>
      <c r="F1911" s="33"/>
      <c r="G1911" s="33"/>
      <c r="H1911" s="33"/>
      <c r="I1911" s="33"/>
      <c r="J1911" s="33"/>
      <c r="K1911" s="34">
        <v>343825.59</v>
      </c>
      <c r="L1911" s="34">
        <v>344996.71</v>
      </c>
      <c r="M1911" s="34">
        <v>344996.71</v>
      </c>
      <c r="N1911" s="34">
        <v>344996.71</v>
      </c>
      <c r="O1911" s="34">
        <v>344996.71</v>
      </c>
      <c r="P1911" s="34">
        <v>344996.71</v>
      </c>
      <c r="Q1911" s="34">
        <v>344996.71</v>
      </c>
      <c r="R1911" s="34">
        <v>344996.71</v>
      </c>
      <c r="S1911" s="34">
        <v>344996.71</v>
      </c>
    </row>
    <row r="1912" spans="1:19">
      <c r="B1912" s="5">
        <v>2013</v>
      </c>
      <c r="C1912" s="33"/>
      <c r="D1912" s="33"/>
      <c r="E1912" s="33"/>
      <c r="F1912" s="33"/>
      <c r="G1912" s="33"/>
      <c r="H1912" s="33"/>
      <c r="I1912" s="33"/>
      <c r="J1912" s="34">
        <v>400106.35000000003</v>
      </c>
      <c r="K1912" s="34">
        <v>417964.93000000005</v>
      </c>
      <c r="L1912" s="34">
        <v>417964.93000000005</v>
      </c>
      <c r="M1912" s="34">
        <v>417964.93000000005</v>
      </c>
      <c r="N1912" s="34">
        <v>417964.93000000005</v>
      </c>
      <c r="O1912" s="34">
        <v>417964.93000000005</v>
      </c>
      <c r="P1912" s="34">
        <v>417964.93000000005</v>
      </c>
      <c r="Q1912" s="34">
        <v>417964.93000000005</v>
      </c>
      <c r="R1912" s="34">
        <v>417964.93000000005</v>
      </c>
      <c r="S1912" s="34">
        <v>417964.93000000005</v>
      </c>
    </row>
    <row r="1913" spans="1:19">
      <c r="B1913" s="5">
        <v>2012</v>
      </c>
      <c r="C1913" s="33"/>
      <c r="D1913" s="33"/>
      <c r="E1913" s="33"/>
      <c r="F1913" s="33"/>
      <c r="G1913" s="33"/>
      <c r="H1913" s="33"/>
      <c r="I1913" s="34">
        <v>228123.83000000002</v>
      </c>
      <c r="J1913" s="34">
        <v>228123.83000000002</v>
      </c>
      <c r="K1913" s="34">
        <v>228123.83000000002</v>
      </c>
      <c r="L1913" s="34">
        <v>228123.83000000002</v>
      </c>
      <c r="M1913" s="34">
        <v>228123.83000000002</v>
      </c>
      <c r="N1913" s="34">
        <v>228123.83000000002</v>
      </c>
      <c r="O1913" s="34">
        <v>228123.83000000002</v>
      </c>
      <c r="P1913" s="34">
        <v>228123.83000000002</v>
      </c>
      <c r="Q1913" s="34">
        <v>228123.83000000002</v>
      </c>
      <c r="R1913" s="34">
        <v>228123.83000000002</v>
      </c>
      <c r="S1913" s="34">
        <v>228123.83000000002</v>
      </c>
    </row>
    <row r="1914" spans="1:19">
      <c r="B1914" s="5">
        <v>2011</v>
      </c>
      <c r="C1914" s="33"/>
      <c r="D1914" s="33"/>
      <c r="E1914" s="33"/>
      <c r="F1914" s="33"/>
      <c r="G1914" s="33"/>
      <c r="H1914" s="34">
        <v>371458.6</v>
      </c>
      <c r="I1914" s="34">
        <v>374894.54</v>
      </c>
      <c r="J1914" s="34">
        <v>374894.54</v>
      </c>
      <c r="K1914" s="34">
        <v>374894.54</v>
      </c>
      <c r="L1914" s="34">
        <v>374894.54</v>
      </c>
      <c r="M1914" s="34">
        <v>374894.54</v>
      </c>
      <c r="N1914" s="34">
        <v>374894.54</v>
      </c>
      <c r="O1914" s="34">
        <v>374894.54</v>
      </c>
      <c r="P1914" s="34">
        <v>374894.54</v>
      </c>
      <c r="Q1914" s="34">
        <v>374894.54</v>
      </c>
      <c r="R1914" s="34">
        <v>374894.54</v>
      </c>
      <c r="S1914" s="34">
        <v>374894.54</v>
      </c>
    </row>
    <row r="1915" spans="1:19">
      <c r="B1915" s="5">
        <v>2010</v>
      </c>
      <c r="C1915" s="33"/>
      <c r="D1915" s="33"/>
      <c r="E1915" s="33"/>
      <c r="F1915" s="33"/>
      <c r="G1915" s="34">
        <v>820458.83000000007</v>
      </c>
      <c r="H1915" s="34">
        <v>848017.79</v>
      </c>
      <c r="I1915" s="34">
        <v>855121.6</v>
      </c>
      <c r="J1915" s="34">
        <v>855121.6</v>
      </c>
      <c r="K1915" s="34">
        <v>855121.6</v>
      </c>
      <c r="L1915" s="34">
        <v>855121.6</v>
      </c>
      <c r="M1915" s="34">
        <v>855121.6</v>
      </c>
      <c r="N1915" s="34">
        <v>855121.6</v>
      </c>
      <c r="O1915" s="34">
        <v>855121.6</v>
      </c>
      <c r="P1915" s="34">
        <v>855121.6</v>
      </c>
      <c r="Q1915" s="34">
        <v>855121.6</v>
      </c>
      <c r="R1915" s="34">
        <v>855121.6</v>
      </c>
      <c r="S1915" s="34">
        <v>855121.60000000021</v>
      </c>
    </row>
    <row r="1916" spans="1:19">
      <c r="B1916" s="5">
        <v>2009</v>
      </c>
      <c r="C1916" s="33"/>
      <c r="D1916" s="33"/>
      <c r="E1916" s="33"/>
      <c r="F1916" s="34">
        <v>398446.82</v>
      </c>
      <c r="G1916" s="34">
        <v>448031.67</v>
      </c>
      <c r="H1916" s="34">
        <v>448031.67</v>
      </c>
      <c r="I1916" s="34">
        <v>448031.67</v>
      </c>
      <c r="J1916" s="34">
        <v>448031.67</v>
      </c>
      <c r="K1916" s="34">
        <v>448031.67</v>
      </c>
      <c r="L1916" s="34">
        <v>448031.67</v>
      </c>
      <c r="M1916" s="34">
        <v>448031.67</v>
      </c>
      <c r="N1916" s="34">
        <v>448031.67</v>
      </c>
      <c r="O1916" s="34">
        <v>448031.67</v>
      </c>
      <c r="P1916" s="34">
        <v>448031.67</v>
      </c>
      <c r="Q1916" s="34">
        <v>448031.67</v>
      </c>
      <c r="R1916" s="34">
        <v>448031.67</v>
      </c>
      <c r="S1916" s="34">
        <v>448031.67</v>
      </c>
    </row>
    <row r="1917" spans="1:19">
      <c r="B1917" s="5">
        <v>2008</v>
      </c>
      <c r="C1917" s="33"/>
      <c r="D1917" s="33"/>
      <c r="E1917" s="34">
        <v>387049.04000000004</v>
      </c>
      <c r="F1917" s="34">
        <v>387049.04000000004</v>
      </c>
      <c r="G1917" s="34">
        <v>400202.33000000007</v>
      </c>
      <c r="H1917" s="34">
        <v>415202.33000000007</v>
      </c>
      <c r="I1917" s="34">
        <v>415202.33000000007</v>
      </c>
      <c r="J1917" s="34">
        <v>415202.33000000007</v>
      </c>
      <c r="K1917" s="34">
        <v>415202.33000000007</v>
      </c>
      <c r="L1917" s="34">
        <v>415202.33000000007</v>
      </c>
      <c r="M1917" s="34">
        <v>415202.33000000007</v>
      </c>
      <c r="N1917" s="34">
        <v>415202.33000000007</v>
      </c>
      <c r="O1917" s="34">
        <v>415202.33000000007</v>
      </c>
      <c r="P1917" s="34">
        <v>415202.33000000007</v>
      </c>
      <c r="Q1917" s="34">
        <v>415202.33000000007</v>
      </c>
      <c r="R1917" s="34">
        <v>415202.33000000007</v>
      </c>
      <c r="S1917" s="34">
        <v>415202.33000000007</v>
      </c>
    </row>
    <row r="1918" spans="1:19">
      <c r="B1918" s="5">
        <v>2007</v>
      </c>
      <c r="C1918" s="33"/>
      <c r="D1918" s="34">
        <v>74063.94</v>
      </c>
      <c r="E1918" s="34">
        <v>74550.97</v>
      </c>
      <c r="F1918" s="34">
        <v>74550.97</v>
      </c>
      <c r="G1918" s="34">
        <v>74550.97</v>
      </c>
      <c r="H1918" s="34">
        <v>74550.97</v>
      </c>
      <c r="I1918" s="34">
        <v>74550.97</v>
      </c>
      <c r="J1918" s="34">
        <v>74550.97</v>
      </c>
      <c r="K1918" s="34">
        <v>74550.97</v>
      </c>
      <c r="L1918" s="34">
        <v>74550.97</v>
      </c>
      <c r="M1918" s="34">
        <v>74550.97</v>
      </c>
      <c r="N1918" s="34">
        <v>74550.97</v>
      </c>
      <c r="O1918" s="34">
        <v>74550.97</v>
      </c>
      <c r="P1918" s="34">
        <v>73779.78</v>
      </c>
      <c r="Q1918" s="34">
        <v>73779.78</v>
      </c>
      <c r="R1918" s="34">
        <v>73779.78</v>
      </c>
      <c r="S1918" s="34">
        <v>73779.78</v>
      </c>
    </row>
    <row r="1919" spans="1:19">
      <c r="B1919" s="5">
        <v>2006</v>
      </c>
      <c r="C1919" s="34">
        <v>377284.77999999997</v>
      </c>
      <c r="D1919" s="34">
        <v>406192.31</v>
      </c>
      <c r="E1919" s="34">
        <v>406192.31</v>
      </c>
      <c r="F1919" s="34">
        <v>406192.31</v>
      </c>
      <c r="G1919" s="34">
        <v>406192.31</v>
      </c>
      <c r="H1919" s="34">
        <v>406192.31</v>
      </c>
      <c r="I1919" s="34">
        <v>406192.31</v>
      </c>
      <c r="J1919" s="34">
        <v>406192.31</v>
      </c>
      <c r="K1919" s="34">
        <v>406192.31</v>
      </c>
      <c r="L1919" s="34">
        <v>406192.31</v>
      </c>
      <c r="M1919" s="34">
        <v>406192.31</v>
      </c>
      <c r="N1919" s="34">
        <v>406192.31</v>
      </c>
      <c r="O1919" s="34">
        <v>406192.31</v>
      </c>
      <c r="P1919" s="34">
        <v>406192.31</v>
      </c>
      <c r="Q1919" s="34">
        <v>406192.31</v>
      </c>
      <c r="R1919" s="34">
        <v>406192.31</v>
      </c>
      <c r="S1919" s="34">
        <v>406192.31</v>
      </c>
    </row>
    <row r="1920" spans="1:19">
      <c r="B1920" s="5">
        <v>2005</v>
      </c>
      <c r="C1920" s="34">
        <v>147475</v>
      </c>
      <c r="D1920" s="34">
        <v>147475</v>
      </c>
      <c r="E1920" s="34">
        <v>147475</v>
      </c>
      <c r="F1920" s="34">
        <v>147475</v>
      </c>
      <c r="G1920" s="34">
        <v>147475</v>
      </c>
      <c r="H1920" s="34">
        <v>147475</v>
      </c>
      <c r="I1920" s="34">
        <v>147475</v>
      </c>
      <c r="J1920" s="34">
        <v>147475</v>
      </c>
      <c r="K1920" s="34">
        <v>147475</v>
      </c>
      <c r="L1920" s="34">
        <v>147475</v>
      </c>
      <c r="M1920" s="34">
        <v>147475</v>
      </c>
      <c r="N1920" s="34">
        <v>147475</v>
      </c>
      <c r="O1920" s="34">
        <v>147475</v>
      </c>
      <c r="P1920" s="34">
        <v>147475</v>
      </c>
      <c r="Q1920" s="34">
        <v>147475</v>
      </c>
      <c r="R1920" s="34">
        <v>147475</v>
      </c>
      <c r="S1920" s="34">
        <v>147475</v>
      </c>
    </row>
    <row r="1921" spans="2:19">
      <c r="B1921" s="5">
        <v>2004</v>
      </c>
      <c r="C1921" s="34">
        <v>152179.15</v>
      </c>
      <c r="D1921" s="34">
        <v>152179.15</v>
      </c>
      <c r="E1921" s="34">
        <v>152179.15</v>
      </c>
      <c r="F1921" s="34">
        <v>152179.15</v>
      </c>
      <c r="G1921" s="34">
        <v>152179.15</v>
      </c>
      <c r="H1921" s="34">
        <v>152179.15</v>
      </c>
      <c r="I1921" s="34">
        <v>152179.15</v>
      </c>
      <c r="J1921" s="34">
        <v>152179.15</v>
      </c>
      <c r="K1921" s="34">
        <v>152179.15</v>
      </c>
      <c r="L1921" s="34">
        <v>152179.15</v>
      </c>
      <c r="M1921" s="34">
        <v>152179.15</v>
      </c>
      <c r="N1921" s="34">
        <v>152179.15</v>
      </c>
      <c r="O1921" s="34">
        <v>152179.15</v>
      </c>
      <c r="P1921" s="34">
        <v>152179.15</v>
      </c>
      <c r="Q1921" s="34">
        <v>152179.15</v>
      </c>
      <c r="R1921" s="34">
        <v>152179.15</v>
      </c>
      <c r="S1921" s="34">
        <v>152179.15</v>
      </c>
    </row>
    <row r="1922" spans="2:19">
      <c r="B1922" s="5">
        <v>2003</v>
      </c>
      <c r="C1922" s="34">
        <v>25942.03</v>
      </c>
      <c r="D1922" s="34">
        <v>25942.03</v>
      </c>
      <c r="E1922" s="34">
        <v>25942.03</v>
      </c>
      <c r="F1922" s="34">
        <v>25942.03</v>
      </c>
      <c r="G1922" s="34">
        <v>25942.03</v>
      </c>
      <c r="H1922" s="34">
        <v>25942.03</v>
      </c>
      <c r="I1922" s="34">
        <v>25942.03</v>
      </c>
      <c r="J1922" s="34">
        <v>25942.03</v>
      </c>
      <c r="K1922" s="34">
        <v>25942.03</v>
      </c>
      <c r="L1922" s="34">
        <v>25942.03</v>
      </c>
      <c r="M1922" s="34">
        <v>25942.03</v>
      </c>
      <c r="N1922" s="34">
        <v>25942.03</v>
      </c>
      <c r="O1922" s="34">
        <v>25942.03</v>
      </c>
      <c r="P1922" s="34">
        <v>25942.03</v>
      </c>
      <c r="Q1922" s="34">
        <v>25942.03</v>
      </c>
      <c r="R1922" s="34">
        <v>25942.03</v>
      </c>
      <c r="S1922" s="34">
        <v>25942.03</v>
      </c>
    </row>
    <row r="1923" spans="2:19">
      <c r="B1923" s="5">
        <v>2002</v>
      </c>
      <c r="C1923" s="34">
        <v>123647.63</v>
      </c>
      <c r="D1923" s="34">
        <v>123647.63</v>
      </c>
      <c r="E1923" s="34">
        <v>123647.63</v>
      </c>
      <c r="F1923" s="34">
        <v>123647.63</v>
      </c>
      <c r="G1923" s="34">
        <v>123647.63</v>
      </c>
      <c r="H1923" s="34">
        <v>123647.63</v>
      </c>
      <c r="I1923" s="34">
        <v>123647.63</v>
      </c>
      <c r="J1923" s="34">
        <v>123647.63</v>
      </c>
      <c r="K1923" s="34">
        <v>123647.63</v>
      </c>
      <c r="L1923" s="34">
        <v>123647.63</v>
      </c>
      <c r="M1923" s="34">
        <v>123647.63</v>
      </c>
      <c r="N1923" s="34">
        <v>123647.63</v>
      </c>
      <c r="O1923" s="34">
        <v>123647.63</v>
      </c>
      <c r="P1923" s="34">
        <v>123647.63</v>
      </c>
      <c r="Q1923" s="34">
        <v>123647.63</v>
      </c>
      <c r="R1923" s="34">
        <v>123647.63</v>
      </c>
      <c r="S1923" s="34">
        <v>123647.63</v>
      </c>
    </row>
    <row r="1924" spans="2:19">
      <c r="B1924" s="5">
        <v>2001</v>
      </c>
      <c r="C1924" s="34">
        <v>1113110.22</v>
      </c>
      <c r="D1924" s="34">
        <v>1113110.22</v>
      </c>
      <c r="E1924" s="34">
        <v>1113110.22</v>
      </c>
      <c r="F1924" s="34">
        <v>1113110.22</v>
      </c>
      <c r="G1924" s="34">
        <v>1104478.8600000001</v>
      </c>
      <c r="H1924" s="34">
        <v>1104478.8600000001</v>
      </c>
      <c r="I1924" s="34">
        <v>1104478.8600000001</v>
      </c>
      <c r="J1924" s="34">
        <v>1104478.8600000001</v>
      </c>
      <c r="K1924" s="34">
        <v>1104478.8600000001</v>
      </c>
      <c r="L1924" s="34">
        <v>1104478.8600000001</v>
      </c>
      <c r="M1924" s="34">
        <v>1104478.8600000001</v>
      </c>
      <c r="N1924" s="34">
        <v>1104478.8600000001</v>
      </c>
      <c r="O1924" s="34">
        <v>1104478.8600000001</v>
      </c>
      <c r="P1924" s="34">
        <v>1104478.8600000001</v>
      </c>
      <c r="Q1924" s="34">
        <v>1104478.8600000001</v>
      </c>
      <c r="R1924" s="34">
        <v>1104478.8600000001</v>
      </c>
      <c r="S1924" s="34">
        <v>1104478.8600000001</v>
      </c>
    </row>
    <row r="1925" spans="2:19">
      <c r="B1925" s="5">
        <v>2000</v>
      </c>
      <c r="C1925" s="34">
        <v>348274.29000000004</v>
      </c>
      <c r="D1925" s="34">
        <v>348274.29000000004</v>
      </c>
      <c r="E1925" s="34">
        <v>348274.29000000004</v>
      </c>
      <c r="F1925" s="34">
        <v>348274.29000000004</v>
      </c>
      <c r="G1925" s="34">
        <v>348274.29000000004</v>
      </c>
      <c r="H1925" s="34">
        <v>348274.29000000004</v>
      </c>
      <c r="I1925" s="34">
        <v>348274.29000000004</v>
      </c>
      <c r="J1925" s="34">
        <v>348274.29000000004</v>
      </c>
      <c r="K1925" s="34">
        <v>348274.29000000004</v>
      </c>
      <c r="L1925" s="34">
        <v>348274.29000000004</v>
      </c>
      <c r="M1925" s="34">
        <v>348274.29000000004</v>
      </c>
      <c r="N1925" s="34">
        <v>348274.29000000004</v>
      </c>
      <c r="O1925" s="34">
        <v>348274.29000000004</v>
      </c>
      <c r="P1925" s="34">
        <v>348274.29000000004</v>
      </c>
      <c r="Q1925" s="34">
        <v>348274.29000000004</v>
      </c>
      <c r="R1925" s="34">
        <v>348274.29000000004</v>
      </c>
      <c r="S1925" s="34">
        <v>348274.29000000004</v>
      </c>
    </row>
    <row r="1926" spans="2:19">
      <c r="B1926" s="5">
        <v>1999</v>
      </c>
      <c r="C1926" s="34">
        <v>97472.459999999992</v>
      </c>
      <c r="D1926" s="34">
        <v>97472.459999999992</v>
      </c>
      <c r="E1926" s="34">
        <v>97472.459999999992</v>
      </c>
      <c r="F1926" s="34">
        <v>97472.459999999992</v>
      </c>
      <c r="G1926" s="34">
        <v>97472.459999999992</v>
      </c>
      <c r="H1926" s="34">
        <v>97472.459999999992</v>
      </c>
      <c r="I1926" s="34">
        <v>97472.459999999992</v>
      </c>
      <c r="J1926" s="34">
        <v>97472.459999999992</v>
      </c>
      <c r="K1926" s="34">
        <v>97472.459999999992</v>
      </c>
      <c r="L1926" s="34">
        <v>97472.459999999992</v>
      </c>
      <c r="M1926" s="34">
        <v>97472.459999999992</v>
      </c>
      <c r="N1926" s="34">
        <v>97472.459999999992</v>
      </c>
      <c r="O1926" s="34">
        <v>97472.459999999992</v>
      </c>
      <c r="P1926" s="34">
        <v>97472.459999999992</v>
      </c>
      <c r="Q1926" s="34">
        <v>97472.459999999992</v>
      </c>
      <c r="R1926" s="34">
        <v>97472.459999999992</v>
      </c>
      <c r="S1926" s="34">
        <v>97472.459999999992</v>
      </c>
    </row>
    <row r="1927" spans="2:19">
      <c r="B1927" s="5">
        <v>1998</v>
      </c>
      <c r="C1927" s="34">
        <v>211944.72</v>
      </c>
      <c r="D1927" s="34">
        <v>211944.72</v>
      </c>
      <c r="E1927" s="34">
        <v>211944.72</v>
      </c>
      <c r="F1927" s="34">
        <v>211944.72</v>
      </c>
      <c r="G1927" s="34">
        <v>211944.72</v>
      </c>
      <c r="H1927" s="34">
        <v>211944.72</v>
      </c>
      <c r="I1927" s="34">
        <v>211944.72</v>
      </c>
      <c r="J1927" s="34">
        <v>211944.72</v>
      </c>
      <c r="K1927" s="34">
        <v>211944.72</v>
      </c>
      <c r="L1927" s="34">
        <v>211944.72</v>
      </c>
      <c r="M1927" s="34">
        <v>211944.72</v>
      </c>
      <c r="N1927" s="34">
        <v>211944.72</v>
      </c>
      <c r="O1927" s="34">
        <v>211944.72</v>
      </c>
      <c r="P1927" s="34">
        <v>211944.72</v>
      </c>
      <c r="Q1927" s="34">
        <v>211944.72</v>
      </c>
      <c r="R1927" s="34">
        <v>211944.72</v>
      </c>
      <c r="S1927" s="34">
        <v>211944.72</v>
      </c>
    </row>
    <row r="1928" spans="2:19">
      <c r="B1928" s="5">
        <v>1997</v>
      </c>
      <c r="C1928" s="34">
        <v>179217.21999999997</v>
      </c>
      <c r="D1928" s="34">
        <v>179217.21999999997</v>
      </c>
      <c r="E1928" s="34">
        <v>179217.21999999997</v>
      </c>
      <c r="F1928" s="34">
        <v>179217.21999999997</v>
      </c>
      <c r="G1928" s="34">
        <v>179217.21999999997</v>
      </c>
      <c r="H1928" s="34">
        <v>179217.21999999997</v>
      </c>
      <c r="I1928" s="34">
        <v>179217.21999999997</v>
      </c>
      <c r="J1928" s="34">
        <v>179217.21999999997</v>
      </c>
      <c r="K1928" s="34">
        <v>179217.21999999997</v>
      </c>
      <c r="L1928" s="34">
        <v>179217.21999999997</v>
      </c>
      <c r="M1928" s="34">
        <v>179217.21999999997</v>
      </c>
      <c r="N1928" s="34">
        <v>179217.21999999997</v>
      </c>
      <c r="O1928" s="34">
        <v>177581.61</v>
      </c>
      <c r="P1928" s="34">
        <v>177581.61</v>
      </c>
      <c r="Q1928" s="34">
        <v>177581.61</v>
      </c>
      <c r="R1928" s="34">
        <v>177581.61</v>
      </c>
      <c r="S1928" s="34">
        <v>177581.61</v>
      </c>
    </row>
    <row r="1929" spans="2:19">
      <c r="B1929" s="5">
        <v>1996</v>
      </c>
      <c r="C1929" s="34">
        <v>368816.76</v>
      </c>
      <c r="D1929" s="34">
        <v>368816.76</v>
      </c>
      <c r="E1929" s="34">
        <v>368816.76</v>
      </c>
      <c r="F1929" s="34">
        <v>368816.76</v>
      </c>
      <c r="G1929" s="34">
        <v>368816.76</v>
      </c>
      <c r="H1929" s="34">
        <v>368816.76</v>
      </c>
      <c r="I1929" s="34">
        <v>368816.76</v>
      </c>
      <c r="J1929" s="34">
        <v>368816.76</v>
      </c>
      <c r="K1929" s="34">
        <v>368816.76</v>
      </c>
      <c r="L1929" s="34">
        <v>368816.76</v>
      </c>
      <c r="M1929" s="34">
        <v>368816.76</v>
      </c>
      <c r="N1929" s="34">
        <v>368816.76</v>
      </c>
      <c r="O1929" s="34">
        <v>368816.76</v>
      </c>
      <c r="P1929" s="34">
        <v>362403.53</v>
      </c>
      <c r="Q1929" s="34">
        <v>362403.53</v>
      </c>
      <c r="R1929" s="34">
        <v>362403.53</v>
      </c>
      <c r="S1929" s="34">
        <v>362403.53</v>
      </c>
    </row>
    <row r="1930" spans="2:19">
      <c r="B1930" s="5">
        <v>1995</v>
      </c>
      <c r="C1930" s="34">
        <v>681399.9</v>
      </c>
      <c r="D1930" s="34">
        <v>681399.9</v>
      </c>
      <c r="E1930" s="34">
        <v>681399.9</v>
      </c>
      <c r="F1930" s="34">
        <v>681399.9</v>
      </c>
      <c r="G1930" s="34">
        <v>681399.9</v>
      </c>
      <c r="H1930" s="34">
        <v>681399.9</v>
      </c>
      <c r="I1930" s="34">
        <v>681399.9</v>
      </c>
      <c r="J1930" s="34">
        <v>681399.9</v>
      </c>
      <c r="K1930" s="34">
        <v>681399.9</v>
      </c>
      <c r="L1930" s="34">
        <v>681399.9</v>
      </c>
      <c r="M1930" s="34">
        <v>681399.9</v>
      </c>
      <c r="N1930" s="34">
        <v>681399.9</v>
      </c>
      <c r="O1930" s="34">
        <v>681399.9</v>
      </c>
      <c r="P1930" s="34">
        <v>681399.9</v>
      </c>
      <c r="Q1930" s="34">
        <v>681399.9</v>
      </c>
      <c r="R1930" s="34">
        <v>681399.9</v>
      </c>
      <c r="S1930" s="34">
        <v>681399.9</v>
      </c>
    </row>
    <row r="1931" spans="2:19">
      <c r="B1931" s="5">
        <v>1994</v>
      </c>
      <c r="C1931" s="34">
        <v>147774.94</v>
      </c>
      <c r="D1931" s="34">
        <v>147774.94</v>
      </c>
      <c r="E1931" s="34">
        <v>147774.94</v>
      </c>
      <c r="F1931" s="34">
        <v>147774.94</v>
      </c>
      <c r="G1931" s="34">
        <v>147774.94</v>
      </c>
      <c r="H1931" s="34">
        <v>147774.94</v>
      </c>
      <c r="I1931" s="34">
        <v>147774.94</v>
      </c>
      <c r="J1931" s="34">
        <v>147774.94</v>
      </c>
      <c r="K1931" s="34">
        <v>147774.94</v>
      </c>
      <c r="L1931" s="34">
        <v>147774.94</v>
      </c>
      <c r="M1931" s="34">
        <v>147774.94</v>
      </c>
      <c r="N1931" s="34">
        <v>147774.94</v>
      </c>
      <c r="O1931" s="34">
        <v>147774.94</v>
      </c>
      <c r="P1931" s="34">
        <v>147774.94</v>
      </c>
      <c r="Q1931" s="34">
        <v>147774.94</v>
      </c>
      <c r="R1931" s="34">
        <v>147774.94</v>
      </c>
      <c r="S1931" s="34">
        <v>147774.94</v>
      </c>
    </row>
    <row r="1932" spans="2:19">
      <c r="B1932" s="5">
        <v>1993</v>
      </c>
      <c r="C1932" s="34">
        <v>1321198.67</v>
      </c>
      <c r="D1932" s="34">
        <v>1321198.67</v>
      </c>
      <c r="E1932" s="34">
        <v>1321198.67</v>
      </c>
      <c r="F1932" s="34">
        <v>1321198.67</v>
      </c>
      <c r="G1932" s="34">
        <v>1321198.67</v>
      </c>
      <c r="H1932" s="34">
        <v>1321198.67</v>
      </c>
      <c r="I1932" s="34">
        <v>1321198.67</v>
      </c>
      <c r="J1932" s="34">
        <v>1321198.67</v>
      </c>
      <c r="K1932" s="34">
        <v>1321198.67</v>
      </c>
      <c r="L1932" s="34">
        <v>1321198.67</v>
      </c>
      <c r="M1932" s="34">
        <v>1321198.67</v>
      </c>
      <c r="N1932" s="34">
        <v>1321198.67</v>
      </c>
      <c r="O1932" s="34">
        <v>1321198.67</v>
      </c>
      <c r="P1932" s="34">
        <v>1321198.67</v>
      </c>
      <c r="Q1932" s="34">
        <v>1321198.67</v>
      </c>
      <c r="R1932" s="34">
        <v>1321198.67</v>
      </c>
      <c r="S1932" s="34">
        <v>1321198.67</v>
      </c>
    </row>
    <row r="1933" spans="2:19">
      <c r="B1933" s="5">
        <v>1992</v>
      </c>
      <c r="C1933" s="34">
        <v>1080244.71</v>
      </c>
      <c r="D1933" s="34">
        <v>1080244.71</v>
      </c>
      <c r="E1933" s="34">
        <v>1080244.71</v>
      </c>
      <c r="F1933" s="34">
        <v>1080244.71</v>
      </c>
      <c r="G1933" s="34">
        <v>1080244.71</v>
      </c>
      <c r="H1933" s="34">
        <v>1061426.29</v>
      </c>
      <c r="I1933" s="34">
        <v>1061426.29</v>
      </c>
      <c r="J1933" s="34">
        <v>1061426.29</v>
      </c>
      <c r="K1933" s="34">
        <v>1061426.29</v>
      </c>
      <c r="L1933" s="34">
        <v>1061426.29</v>
      </c>
      <c r="M1933" s="34">
        <v>1061426.29</v>
      </c>
      <c r="N1933" s="34">
        <v>1061426.29</v>
      </c>
      <c r="O1933" s="34">
        <v>1061426.29</v>
      </c>
      <c r="P1933" s="34">
        <v>1061426.29</v>
      </c>
      <c r="Q1933" s="34">
        <v>1061426.29</v>
      </c>
      <c r="R1933" s="34">
        <v>1061426.29</v>
      </c>
      <c r="S1933" s="34">
        <v>1061426.29</v>
      </c>
    </row>
    <row r="1934" spans="2:19">
      <c r="B1934" s="5">
        <v>1991</v>
      </c>
      <c r="C1934" s="34">
        <v>1537866.79</v>
      </c>
      <c r="D1934" s="34">
        <v>1537866.79</v>
      </c>
      <c r="E1934" s="34">
        <v>1537866.79</v>
      </c>
      <c r="F1934" s="34">
        <v>1512485.79</v>
      </c>
      <c r="G1934" s="34">
        <v>1512485.79</v>
      </c>
      <c r="H1934" s="34">
        <v>1512485.79</v>
      </c>
      <c r="I1934" s="34">
        <v>1512485.79</v>
      </c>
      <c r="J1934" s="34">
        <v>1512485.79</v>
      </c>
      <c r="K1934" s="34">
        <v>1512485.79</v>
      </c>
      <c r="L1934" s="34">
        <v>1512485.79</v>
      </c>
      <c r="M1934" s="34">
        <v>1512485.79</v>
      </c>
      <c r="N1934" s="34">
        <v>1512485.79</v>
      </c>
      <c r="O1934" s="34">
        <v>1512485.79</v>
      </c>
      <c r="P1934" s="34">
        <v>1512485.79</v>
      </c>
      <c r="Q1934" s="34">
        <v>1512485.79</v>
      </c>
      <c r="R1934" s="34">
        <v>1512485.79</v>
      </c>
      <c r="S1934" s="34">
        <v>1512485.7899999998</v>
      </c>
    </row>
    <row r="1935" spans="2:19">
      <c r="B1935" s="5">
        <v>1990</v>
      </c>
      <c r="C1935" s="34">
        <v>300302.17</v>
      </c>
      <c r="D1935" s="34">
        <v>300302.17</v>
      </c>
      <c r="E1935" s="34">
        <v>300302.17</v>
      </c>
      <c r="F1935" s="34">
        <v>300302.17</v>
      </c>
      <c r="G1935" s="34">
        <v>300302.17</v>
      </c>
      <c r="H1935" s="34">
        <v>300302.17</v>
      </c>
      <c r="I1935" s="34">
        <v>300302.17</v>
      </c>
      <c r="J1935" s="34">
        <v>300302.17</v>
      </c>
      <c r="K1935" s="34">
        <v>300302.17</v>
      </c>
      <c r="L1935" s="34">
        <v>300302.17</v>
      </c>
      <c r="M1935" s="34">
        <v>300302.17</v>
      </c>
      <c r="N1935" s="34">
        <v>300302.17</v>
      </c>
      <c r="O1935" s="34">
        <v>300302.17</v>
      </c>
      <c r="P1935" s="34">
        <v>300302.17</v>
      </c>
      <c r="Q1935" s="34">
        <v>300302.17</v>
      </c>
      <c r="R1935" s="34">
        <v>300302.17</v>
      </c>
      <c r="S1935" s="34">
        <v>300302.17000000004</v>
      </c>
    </row>
    <row r="1936" spans="2:19">
      <c r="B1936" s="5">
        <v>1989</v>
      </c>
      <c r="C1936" s="34">
        <v>183504.7</v>
      </c>
      <c r="D1936" s="34">
        <v>183504.7</v>
      </c>
      <c r="E1936" s="34">
        <v>183504.7</v>
      </c>
      <c r="F1936" s="34">
        <v>183504.7</v>
      </c>
      <c r="G1936" s="34">
        <v>183504.7</v>
      </c>
      <c r="H1936" s="34">
        <v>183504.7</v>
      </c>
      <c r="I1936" s="34">
        <v>183504.7</v>
      </c>
      <c r="J1936" s="34">
        <v>183504.7</v>
      </c>
      <c r="K1936" s="34">
        <v>183504.7</v>
      </c>
      <c r="L1936" s="34">
        <v>183504.7</v>
      </c>
      <c r="M1936" s="34">
        <v>183504.7</v>
      </c>
      <c r="N1936" s="34">
        <v>183504.7</v>
      </c>
      <c r="O1936" s="34">
        <v>183504.7</v>
      </c>
      <c r="P1936" s="34">
        <v>183504.7</v>
      </c>
      <c r="Q1936" s="34">
        <v>183504.7</v>
      </c>
      <c r="R1936" s="34">
        <v>183504.7</v>
      </c>
      <c r="S1936" s="34">
        <v>183504.7</v>
      </c>
    </row>
    <row r="1937" spans="2:19">
      <c r="B1937" s="5">
        <v>1988</v>
      </c>
      <c r="C1937" s="34">
        <v>209948.21</v>
      </c>
      <c r="D1937" s="34">
        <v>209948.21</v>
      </c>
      <c r="E1937" s="34">
        <v>209948.21</v>
      </c>
      <c r="F1937" s="34">
        <v>209948.21</v>
      </c>
      <c r="G1937" s="34">
        <v>209948.21</v>
      </c>
      <c r="H1937" s="34">
        <v>209948.21</v>
      </c>
      <c r="I1937" s="34">
        <v>209948.21</v>
      </c>
      <c r="J1937" s="34">
        <v>209948.21</v>
      </c>
      <c r="K1937" s="34">
        <v>209948.21</v>
      </c>
      <c r="L1937" s="34">
        <v>209948.21</v>
      </c>
      <c r="M1937" s="34">
        <v>209948.21</v>
      </c>
      <c r="N1937" s="34">
        <v>209948.21</v>
      </c>
      <c r="O1937" s="34">
        <v>209948.21</v>
      </c>
      <c r="P1937" s="34">
        <v>209948.21</v>
      </c>
      <c r="Q1937" s="34">
        <v>209948.21</v>
      </c>
      <c r="R1937" s="34">
        <v>209948.21</v>
      </c>
      <c r="S1937" s="34">
        <v>209948.21</v>
      </c>
    </row>
    <row r="1938" spans="2:19">
      <c r="B1938" s="5">
        <v>1987</v>
      </c>
      <c r="C1938" s="34">
        <v>71386.06</v>
      </c>
      <c r="D1938" s="34">
        <v>71386.06</v>
      </c>
      <c r="E1938" s="34">
        <v>71386.06</v>
      </c>
      <c r="F1938" s="34">
        <v>71386.06</v>
      </c>
      <c r="G1938" s="34">
        <v>71386.06</v>
      </c>
      <c r="H1938" s="34">
        <v>71386.06</v>
      </c>
      <c r="I1938" s="34">
        <v>71386.06</v>
      </c>
      <c r="J1938" s="34">
        <v>71386.06</v>
      </c>
      <c r="K1938" s="34">
        <v>71386.06</v>
      </c>
      <c r="L1938" s="34">
        <v>71386.06</v>
      </c>
      <c r="M1938" s="34">
        <v>71386.06</v>
      </c>
      <c r="N1938" s="34">
        <v>71386.06</v>
      </c>
      <c r="O1938" s="34">
        <v>71386.06</v>
      </c>
      <c r="P1938" s="34">
        <v>71386.06</v>
      </c>
      <c r="Q1938" s="34">
        <v>71386.06</v>
      </c>
      <c r="R1938" s="34">
        <v>71386.06</v>
      </c>
      <c r="S1938" s="34">
        <v>71386.06</v>
      </c>
    </row>
    <row r="1939" spans="2:19">
      <c r="B1939" s="5">
        <v>1986</v>
      </c>
      <c r="C1939" s="34">
        <v>1037673.17</v>
      </c>
      <c r="D1939" s="34">
        <v>1037673.17</v>
      </c>
      <c r="E1939" s="34">
        <v>1037673.17</v>
      </c>
      <c r="F1939" s="34">
        <v>1037673.17</v>
      </c>
      <c r="G1939" s="34">
        <v>1037673.17</v>
      </c>
      <c r="H1939" s="34">
        <v>1037673.17</v>
      </c>
      <c r="I1939" s="34">
        <v>1037673.17</v>
      </c>
      <c r="J1939" s="34">
        <v>1037673.17</v>
      </c>
      <c r="K1939" s="34">
        <v>1037673.17</v>
      </c>
      <c r="L1939" s="34">
        <v>1037673.17</v>
      </c>
      <c r="M1939" s="34">
        <v>1037673.17</v>
      </c>
      <c r="N1939" s="34">
        <v>1037673.17</v>
      </c>
      <c r="O1939" s="34">
        <v>1037673.17</v>
      </c>
      <c r="P1939" s="34">
        <v>1037673.17</v>
      </c>
      <c r="Q1939" s="34">
        <v>1037673.17</v>
      </c>
      <c r="R1939" s="34">
        <v>1037673.17</v>
      </c>
      <c r="S1939" s="34">
        <v>1037673.17</v>
      </c>
    </row>
    <row r="1940" spans="2:19">
      <c r="B1940" s="5">
        <v>1985</v>
      </c>
      <c r="C1940" s="34">
        <v>101162.71</v>
      </c>
      <c r="D1940" s="34">
        <v>101162.71</v>
      </c>
      <c r="E1940" s="34">
        <v>101162.71</v>
      </c>
      <c r="F1940" s="34">
        <v>101162.71</v>
      </c>
      <c r="G1940" s="34">
        <v>101162.71</v>
      </c>
      <c r="H1940" s="34">
        <v>101162.71</v>
      </c>
      <c r="I1940" s="34">
        <v>101162.71</v>
      </c>
      <c r="J1940" s="34">
        <v>101162.71</v>
      </c>
      <c r="K1940" s="34">
        <v>101162.71</v>
      </c>
      <c r="L1940" s="34">
        <v>101162.71</v>
      </c>
      <c r="M1940" s="34">
        <v>101162.71</v>
      </c>
      <c r="N1940" s="34">
        <v>101162.71</v>
      </c>
      <c r="O1940" s="34">
        <v>101162.71</v>
      </c>
      <c r="P1940" s="34">
        <v>101162.71</v>
      </c>
      <c r="Q1940" s="34">
        <v>101162.71</v>
      </c>
      <c r="R1940" s="34">
        <v>101162.71</v>
      </c>
      <c r="S1940" s="34">
        <v>101162.71</v>
      </c>
    </row>
    <row r="1941" spans="2:19">
      <c r="B1941" s="5">
        <v>1984</v>
      </c>
      <c r="C1941" s="34">
        <v>669499.96</v>
      </c>
      <c r="D1941" s="34">
        <v>669499.96</v>
      </c>
      <c r="E1941" s="34">
        <v>669499.96</v>
      </c>
      <c r="F1941" s="34">
        <v>669499.96</v>
      </c>
      <c r="G1941" s="34">
        <v>669499.96</v>
      </c>
      <c r="H1941" s="34">
        <v>669499.96</v>
      </c>
      <c r="I1941" s="34">
        <v>669499.96</v>
      </c>
      <c r="J1941" s="34">
        <v>669499.96</v>
      </c>
      <c r="K1941" s="34">
        <v>669499.96</v>
      </c>
      <c r="L1941" s="34">
        <v>669499.96</v>
      </c>
      <c r="M1941" s="34">
        <v>669499.96</v>
      </c>
      <c r="N1941" s="34">
        <v>669499.96</v>
      </c>
      <c r="O1941" s="34">
        <v>669499.96</v>
      </c>
      <c r="P1941" s="34">
        <v>669499.96</v>
      </c>
      <c r="Q1941" s="34">
        <v>669499.96</v>
      </c>
      <c r="R1941" s="34">
        <v>669499.96</v>
      </c>
      <c r="S1941" s="34">
        <v>669499.96</v>
      </c>
    </row>
    <row r="1942" spans="2:19">
      <c r="B1942" s="5">
        <v>1983</v>
      </c>
      <c r="C1942" s="34">
        <v>374774.89</v>
      </c>
      <c r="D1942" s="34">
        <v>374774.89</v>
      </c>
      <c r="E1942" s="34">
        <v>374774.89</v>
      </c>
      <c r="F1942" s="34">
        <v>374774.89</v>
      </c>
      <c r="G1942" s="34">
        <v>374774.89</v>
      </c>
      <c r="H1942" s="34">
        <v>363204.36</v>
      </c>
      <c r="I1942" s="34">
        <v>363204.36</v>
      </c>
      <c r="J1942" s="34">
        <v>363204.36</v>
      </c>
      <c r="K1942" s="34">
        <v>363204.36</v>
      </c>
      <c r="L1942" s="34">
        <v>363204.36</v>
      </c>
      <c r="M1942" s="34">
        <v>363204.36</v>
      </c>
      <c r="N1942" s="34">
        <v>363204.36</v>
      </c>
      <c r="O1942" s="34">
        <v>363204.36</v>
      </c>
      <c r="P1942" s="34">
        <v>363204.36</v>
      </c>
      <c r="Q1942" s="34">
        <v>363204.36</v>
      </c>
      <c r="R1942" s="34">
        <v>361000.45</v>
      </c>
      <c r="S1942" s="34">
        <v>361000.45</v>
      </c>
    </row>
    <row r="1943" spans="2:19">
      <c r="B1943" s="5">
        <v>1982</v>
      </c>
      <c r="C1943" s="34">
        <v>111772.82</v>
      </c>
      <c r="D1943" s="34">
        <v>111772.82</v>
      </c>
      <c r="E1943" s="34">
        <v>111772.82</v>
      </c>
      <c r="F1943" s="34">
        <v>111772.82</v>
      </c>
      <c r="G1943" s="34">
        <v>111772.82</v>
      </c>
      <c r="H1943" s="34">
        <v>111772.82</v>
      </c>
      <c r="I1943" s="34">
        <v>111772.82</v>
      </c>
      <c r="J1943" s="34">
        <v>111772.82</v>
      </c>
      <c r="K1943" s="34">
        <v>111772.82</v>
      </c>
      <c r="L1943" s="34">
        <v>111772.82</v>
      </c>
      <c r="M1943" s="34">
        <v>111772.82</v>
      </c>
      <c r="N1943" s="34">
        <v>111772.82</v>
      </c>
      <c r="O1943" s="34">
        <v>111772.82</v>
      </c>
      <c r="P1943" s="34">
        <v>111772.82</v>
      </c>
      <c r="Q1943" s="34">
        <v>111772.82</v>
      </c>
      <c r="R1943" s="34">
        <v>111772.82</v>
      </c>
      <c r="S1943" s="34">
        <v>111772.82</v>
      </c>
    </row>
    <row r="1944" spans="2:19">
      <c r="B1944" s="5">
        <v>1981</v>
      </c>
      <c r="C1944" s="34">
        <v>112445.4</v>
      </c>
      <c r="D1944" s="34">
        <v>112445.4</v>
      </c>
      <c r="E1944" s="34">
        <v>112445.4</v>
      </c>
      <c r="F1944" s="34">
        <v>112445.4</v>
      </c>
      <c r="G1944" s="34">
        <v>112445.4</v>
      </c>
      <c r="H1944" s="34">
        <v>112445.4</v>
      </c>
      <c r="I1944" s="34">
        <v>112445.4</v>
      </c>
      <c r="J1944" s="34">
        <v>112445.4</v>
      </c>
      <c r="K1944" s="34">
        <v>112445.4</v>
      </c>
      <c r="L1944" s="34">
        <v>112445.4</v>
      </c>
      <c r="M1944" s="34">
        <v>112445.4</v>
      </c>
      <c r="N1944" s="34">
        <v>112445.4</v>
      </c>
      <c r="O1944" s="34">
        <v>112445.4</v>
      </c>
      <c r="P1944" s="34">
        <v>112445.4</v>
      </c>
      <c r="Q1944" s="34">
        <v>112445.4</v>
      </c>
      <c r="R1944" s="34">
        <v>112445.4</v>
      </c>
      <c r="S1944" s="34">
        <v>112445.4</v>
      </c>
    </row>
    <row r="1945" spans="2:19">
      <c r="B1945" s="5">
        <v>1980</v>
      </c>
      <c r="C1945" s="34">
        <v>481845.39</v>
      </c>
      <c r="D1945" s="34">
        <v>481845.39</v>
      </c>
      <c r="E1945" s="34">
        <v>481845.39</v>
      </c>
      <c r="F1945" s="34">
        <v>481845.39</v>
      </c>
      <c r="G1945" s="34">
        <v>481845.39</v>
      </c>
      <c r="H1945" s="34">
        <v>481845.39</v>
      </c>
      <c r="I1945" s="34">
        <v>481845.39</v>
      </c>
      <c r="J1945" s="34">
        <v>481845.39</v>
      </c>
      <c r="K1945" s="34">
        <v>481845.39</v>
      </c>
      <c r="L1945" s="34">
        <v>481845.39</v>
      </c>
      <c r="M1945" s="34">
        <v>481845.39</v>
      </c>
      <c r="N1945" s="34">
        <v>481845.39</v>
      </c>
      <c r="O1945" s="34">
        <v>481845.39</v>
      </c>
      <c r="P1945" s="34">
        <v>481845.39</v>
      </c>
      <c r="Q1945" s="34">
        <v>481845.39</v>
      </c>
      <c r="R1945" s="34">
        <v>481845.39</v>
      </c>
      <c r="S1945" s="34">
        <v>481845.39</v>
      </c>
    </row>
    <row r="1946" spans="2:19">
      <c r="B1946" s="5">
        <v>1979</v>
      </c>
      <c r="C1946" s="34">
        <v>655877.92999999993</v>
      </c>
      <c r="D1946" s="34">
        <v>655877.92999999993</v>
      </c>
      <c r="E1946" s="34">
        <v>655877.92999999993</v>
      </c>
      <c r="F1946" s="34">
        <v>655877.92999999993</v>
      </c>
      <c r="G1946" s="34">
        <v>655877.92999999993</v>
      </c>
      <c r="H1946" s="34">
        <v>655877.92999999993</v>
      </c>
      <c r="I1946" s="34">
        <v>655877.92999999993</v>
      </c>
      <c r="J1946" s="34">
        <v>655877.92999999993</v>
      </c>
      <c r="K1946" s="34">
        <v>655877.92999999993</v>
      </c>
      <c r="L1946" s="34">
        <v>655877.92999999993</v>
      </c>
      <c r="M1946" s="34">
        <v>655877.92999999993</v>
      </c>
      <c r="N1946" s="34">
        <v>655877.92999999993</v>
      </c>
      <c r="O1946" s="34">
        <v>655877.92999999993</v>
      </c>
      <c r="P1946" s="34">
        <v>655877.92999999993</v>
      </c>
      <c r="Q1946" s="34">
        <v>655877.92999999993</v>
      </c>
      <c r="R1946" s="34">
        <v>655877.92999999993</v>
      </c>
      <c r="S1946" s="34">
        <v>655877.92999999993</v>
      </c>
    </row>
    <row r="1947" spans="2:19">
      <c r="B1947" s="5">
        <v>1978</v>
      </c>
      <c r="C1947" s="34">
        <v>135971.1</v>
      </c>
      <c r="D1947" s="34">
        <v>127333.82</v>
      </c>
      <c r="E1947" s="34">
        <v>127333.82</v>
      </c>
      <c r="F1947" s="34">
        <v>127333.82</v>
      </c>
      <c r="G1947" s="34">
        <v>127333.82</v>
      </c>
      <c r="H1947" s="34">
        <v>127333.82</v>
      </c>
      <c r="I1947" s="34">
        <v>127333.82</v>
      </c>
      <c r="J1947" s="34">
        <v>127333.82</v>
      </c>
      <c r="K1947" s="34">
        <v>127333.82</v>
      </c>
      <c r="L1947" s="34">
        <v>127333.82</v>
      </c>
      <c r="M1947" s="34">
        <v>127333.82</v>
      </c>
      <c r="N1947" s="34">
        <v>127333.82</v>
      </c>
      <c r="O1947" s="34">
        <v>127333.82</v>
      </c>
      <c r="P1947" s="34">
        <v>127333.82</v>
      </c>
      <c r="Q1947" s="34">
        <v>127333.82</v>
      </c>
      <c r="R1947" s="34">
        <v>127333.82</v>
      </c>
      <c r="S1947" s="34">
        <v>127333.82</v>
      </c>
    </row>
    <row r="1948" spans="2:19">
      <c r="B1948" s="5">
        <v>1977</v>
      </c>
      <c r="C1948" s="34">
        <v>127882.07999999999</v>
      </c>
      <c r="D1948" s="34">
        <v>127882.07999999999</v>
      </c>
      <c r="E1948" s="34">
        <v>127882.07999999999</v>
      </c>
      <c r="F1948" s="34">
        <v>127882.07999999999</v>
      </c>
      <c r="G1948" s="34">
        <v>127882.07999999999</v>
      </c>
      <c r="H1948" s="34">
        <v>127882.07999999999</v>
      </c>
      <c r="I1948" s="34">
        <v>127882.07999999999</v>
      </c>
      <c r="J1948" s="34">
        <v>127882.07999999999</v>
      </c>
      <c r="K1948" s="34">
        <v>127882.07999999999</v>
      </c>
      <c r="L1948" s="34">
        <v>127882.07999999999</v>
      </c>
      <c r="M1948" s="34">
        <v>127882.07999999999</v>
      </c>
      <c r="N1948" s="34">
        <v>127882.07999999999</v>
      </c>
      <c r="O1948" s="34">
        <v>127882.07999999999</v>
      </c>
      <c r="P1948" s="34">
        <v>127882.07999999999</v>
      </c>
      <c r="Q1948" s="34">
        <v>127882.07999999999</v>
      </c>
      <c r="R1948" s="34">
        <v>127882.07999999999</v>
      </c>
      <c r="S1948" s="34">
        <v>127882.07999999999</v>
      </c>
    </row>
    <row r="1949" spans="2:19">
      <c r="B1949" s="5">
        <v>1976</v>
      </c>
      <c r="C1949" s="34">
        <v>369404.15</v>
      </c>
      <c r="D1949" s="34">
        <v>369404.15</v>
      </c>
      <c r="E1949" s="34">
        <v>369404.15</v>
      </c>
      <c r="F1949" s="34">
        <v>369404.15</v>
      </c>
      <c r="G1949" s="34">
        <v>369404.15</v>
      </c>
      <c r="H1949" s="34">
        <v>369404.15</v>
      </c>
      <c r="I1949" s="34">
        <v>369404.15</v>
      </c>
      <c r="J1949" s="34">
        <v>369404.15</v>
      </c>
      <c r="K1949" s="34">
        <v>369404.15</v>
      </c>
      <c r="L1949" s="34">
        <v>369404.15</v>
      </c>
      <c r="M1949" s="34">
        <v>369404.15</v>
      </c>
      <c r="N1949" s="34">
        <v>369404.15</v>
      </c>
      <c r="O1949" s="34">
        <v>369404.15</v>
      </c>
      <c r="P1949" s="34">
        <v>369404.15</v>
      </c>
      <c r="Q1949" s="34">
        <v>369404.15</v>
      </c>
      <c r="R1949" s="34">
        <v>369404.15</v>
      </c>
      <c r="S1949" s="34">
        <v>369404.15</v>
      </c>
    </row>
    <row r="1950" spans="2:19">
      <c r="B1950" s="5">
        <v>1975</v>
      </c>
      <c r="C1950" s="34">
        <v>371798.16000000003</v>
      </c>
      <c r="D1950" s="34">
        <v>359792.72</v>
      </c>
      <c r="E1950" s="34">
        <v>359792.72</v>
      </c>
      <c r="F1950" s="34">
        <v>355493.39</v>
      </c>
      <c r="G1950" s="34">
        <v>355493.39</v>
      </c>
      <c r="H1950" s="34">
        <v>355493.39</v>
      </c>
      <c r="I1950" s="34">
        <v>350021.52</v>
      </c>
      <c r="J1950" s="34">
        <v>350021.52</v>
      </c>
      <c r="K1950" s="34">
        <v>350021.52</v>
      </c>
      <c r="L1950" s="34">
        <v>350021.52</v>
      </c>
      <c r="M1950" s="34">
        <v>350021.52</v>
      </c>
      <c r="N1950" s="34">
        <v>350021.52</v>
      </c>
      <c r="O1950" s="34">
        <v>350021.52</v>
      </c>
      <c r="P1950" s="34">
        <v>350021.52</v>
      </c>
      <c r="Q1950" s="34">
        <v>350021.52</v>
      </c>
      <c r="R1950" s="34">
        <v>349630.67</v>
      </c>
      <c r="S1950" s="34">
        <v>349630.67</v>
      </c>
    </row>
    <row r="1951" spans="2:19">
      <c r="B1951" s="5">
        <v>1974</v>
      </c>
      <c r="C1951" s="34">
        <v>186575.37</v>
      </c>
      <c r="D1951" s="34">
        <v>186575.37</v>
      </c>
      <c r="E1951" s="34">
        <v>186575.37</v>
      </c>
      <c r="F1951" s="34">
        <v>186575.37</v>
      </c>
      <c r="G1951" s="34">
        <v>186575.37</v>
      </c>
      <c r="H1951" s="34">
        <v>186575.37</v>
      </c>
      <c r="I1951" s="34">
        <v>186575.37</v>
      </c>
      <c r="J1951" s="34">
        <v>186575.37</v>
      </c>
      <c r="K1951" s="34">
        <v>186575.37</v>
      </c>
      <c r="L1951" s="34">
        <v>186575.37</v>
      </c>
      <c r="M1951" s="34">
        <v>186575.37</v>
      </c>
      <c r="N1951" s="34">
        <v>186575.37</v>
      </c>
      <c r="O1951" s="34">
        <v>186575.37</v>
      </c>
      <c r="P1951" s="34">
        <v>186575.37</v>
      </c>
      <c r="Q1951" s="34">
        <v>186575.37</v>
      </c>
      <c r="R1951" s="34">
        <v>186575.37</v>
      </c>
      <c r="S1951" s="34">
        <v>186575.37</v>
      </c>
    </row>
    <row r="1952" spans="2:19">
      <c r="B1952" s="5">
        <v>1973</v>
      </c>
      <c r="C1952" s="34">
        <v>150629.29</v>
      </c>
      <c r="D1952" s="34">
        <v>150629.29</v>
      </c>
      <c r="E1952" s="34">
        <v>150629.29</v>
      </c>
      <c r="F1952" s="34">
        <v>150629.29</v>
      </c>
      <c r="G1952" s="34">
        <v>150629.29</v>
      </c>
      <c r="H1952" s="34">
        <v>150629.29</v>
      </c>
      <c r="I1952" s="34">
        <v>150629.29</v>
      </c>
      <c r="J1952" s="34">
        <v>150629.29</v>
      </c>
      <c r="K1952" s="34">
        <v>150629.29</v>
      </c>
      <c r="L1952" s="34">
        <v>150629.29</v>
      </c>
      <c r="M1952" s="34">
        <v>150629.29</v>
      </c>
      <c r="N1952" s="34">
        <v>150629.29</v>
      </c>
      <c r="O1952" s="34">
        <v>150629.29</v>
      </c>
      <c r="P1952" s="34">
        <v>150629.29</v>
      </c>
      <c r="Q1952" s="34">
        <v>150629.29</v>
      </c>
      <c r="R1952" s="34">
        <v>150629.29</v>
      </c>
      <c r="S1952" s="34">
        <v>150629.29</v>
      </c>
    </row>
    <row r="1953" spans="2:19">
      <c r="B1953" s="5">
        <v>1972</v>
      </c>
      <c r="C1953" s="34">
        <v>154281.01999999999</v>
      </c>
      <c r="D1953" s="34">
        <v>154281.01999999999</v>
      </c>
      <c r="E1953" s="34">
        <v>154281.01999999999</v>
      </c>
      <c r="F1953" s="34">
        <v>154281.01999999999</v>
      </c>
      <c r="G1953" s="34">
        <v>154281.01999999999</v>
      </c>
      <c r="H1953" s="34">
        <v>154281.01999999999</v>
      </c>
      <c r="I1953" s="34">
        <v>154281.01999999999</v>
      </c>
      <c r="J1953" s="34">
        <v>154281.01999999999</v>
      </c>
      <c r="K1953" s="34">
        <v>154281.01999999999</v>
      </c>
      <c r="L1953" s="34">
        <v>154281.01999999999</v>
      </c>
      <c r="M1953" s="34">
        <v>154281.01999999999</v>
      </c>
      <c r="N1953" s="34">
        <v>154281.01999999999</v>
      </c>
      <c r="O1953" s="34">
        <v>154281.01999999999</v>
      </c>
      <c r="P1953" s="34">
        <v>154281.01999999999</v>
      </c>
      <c r="Q1953" s="34">
        <v>154281.01999999999</v>
      </c>
      <c r="R1953" s="34">
        <v>154281.01999999999</v>
      </c>
      <c r="S1953" s="34">
        <v>154281.01999999999</v>
      </c>
    </row>
    <row r="1954" spans="2:19">
      <c r="B1954" s="5">
        <v>1971</v>
      </c>
      <c r="C1954" s="34">
        <v>59589.59</v>
      </c>
      <c r="D1954" s="34">
        <v>59589.59</v>
      </c>
      <c r="E1954" s="34">
        <v>59589.59</v>
      </c>
      <c r="F1954" s="34">
        <v>59589.59</v>
      </c>
      <c r="G1954" s="34">
        <v>59589.59</v>
      </c>
      <c r="H1954" s="34">
        <v>59589.59</v>
      </c>
      <c r="I1954" s="34">
        <v>59589.59</v>
      </c>
      <c r="J1954" s="34">
        <v>59589.59</v>
      </c>
      <c r="K1954" s="34">
        <v>59589.59</v>
      </c>
      <c r="L1954" s="34">
        <v>59589.59</v>
      </c>
      <c r="M1954" s="34">
        <v>59589.59</v>
      </c>
      <c r="N1954" s="34">
        <v>59589.59</v>
      </c>
      <c r="O1954" s="34">
        <v>59589.59</v>
      </c>
      <c r="P1954" s="34">
        <v>59589.59</v>
      </c>
      <c r="Q1954" s="34">
        <v>59589.59</v>
      </c>
      <c r="R1954" s="34">
        <v>59589.59</v>
      </c>
      <c r="S1954" s="34">
        <v>59589.59</v>
      </c>
    </row>
    <row r="1955" spans="2:19">
      <c r="B1955" s="5">
        <v>1970</v>
      </c>
      <c r="C1955" s="34">
        <v>59840.72</v>
      </c>
      <c r="D1955" s="34">
        <v>59840.72</v>
      </c>
      <c r="E1955" s="34">
        <v>59840.72</v>
      </c>
      <c r="F1955" s="34">
        <v>59840.72</v>
      </c>
      <c r="G1955" s="34">
        <v>59840.72</v>
      </c>
      <c r="H1955" s="34">
        <v>59840.72</v>
      </c>
      <c r="I1955" s="34">
        <v>57666.91</v>
      </c>
      <c r="J1955" s="34">
        <v>48884.71</v>
      </c>
      <c r="K1955" s="34">
        <v>45406.61</v>
      </c>
      <c r="L1955" s="34">
        <v>34224.51</v>
      </c>
      <c r="M1955" s="34">
        <v>34224.51</v>
      </c>
      <c r="N1955" s="34">
        <v>31998.53</v>
      </c>
      <c r="O1955" s="34">
        <v>31998.53</v>
      </c>
      <c r="P1955" s="34">
        <v>31998.53</v>
      </c>
      <c r="Q1955" s="34">
        <v>31998.53</v>
      </c>
      <c r="R1955" s="34">
        <v>31998.53</v>
      </c>
      <c r="S1955" s="34">
        <v>31998.53</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v>42158.37</v>
      </c>
      <c r="D1965" s="34">
        <v>32463.49</v>
      </c>
      <c r="E1965" s="34">
        <v>32463.49</v>
      </c>
      <c r="F1965" s="34">
        <v>30807.19</v>
      </c>
      <c r="G1965" s="34">
        <v>25021.18</v>
      </c>
      <c r="H1965" s="34">
        <v>0</v>
      </c>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13882172.529999999</v>
      </c>
      <c r="D1996" s="7">
        <f>SUM(D1918:D1995)</f>
        <v>13954806.400000004</v>
      </c>
      <c r="E1996" s="7">
        <f>SUM(E1917:E1995)</f>
        <v>14342342.470000004</v>
      </c>
      <c r="F1996" s="7">
        <f>SUM(F1916:F1995)</f>
        <v>14709452.660000004</v>
      </c>
      <c r="G1996" s="7">
        <f>SUM(G1915:G1995)</f>
        <v>15578232.26</v>
      </c>
      <c r="H1996" s="7">
        <f>SUM(H1909:H1995)</f>
        <v>15936839.689999999</v>
      </c>
      <c r="I1996" s="7">
        <f>SUM(I1909:I1995)</f>
        <v>16167857.59</v>
      </c>
      <c r="J1996" s="7">
        <f t="shared" ref="J1996" si="37">SUM(J1909:J1995)</f>
        <v>16559181.739999998</v>
      </c>
      <c r="K1996" s="7">
        <f>SUM(K1909:K1995)</f>
        <v>16917387.809999999</v>
      </c>
      <c r="L1996" s="7">
        <f t="shared" ref="L1996" si="38">SUM(L1909:L1995)</f>
        <v>17873665.170000002</v>
      </c>
      <c r="M1996" s="7">
        <f>SUM(M1909:M1995)</f>
        <v>18857704.989999998</v>
      </c>
      <c r="N1996" s="10">
        <f>SUM(N1904:N1995)</f>
        <v>19201342.339999996</v>
      </c>
      <c r="O1996" s="10">
        <f>SUM(O1904:O1995)</f>
        <v>19411137.689999994</v>
      </c>
      <c r="P1996" s="10">
        <f>SUM(P1904:P1995)</f>
        <v>20127262.039999995</v>
      </c>
      <c r="Q1996" s="10">
        <f>SUM(Q1904:Q1995)</f>
        <v>20285899.019999996</v>
      </c>
      <c r="R1996" s="10">
        <f>SUM(R1903:R1995)</f>
        <v>20504938.779999997</v>
      </c>
      <c r="S1996" s="10">
        <f>SUM(S1903:S1995)</f>
        <v>20999810.870000001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1246634.1300000001</v>
      </c>
    </row>
    <row r="1999" spans="1:19">
      <c r="A1999" s="35"/>
      <c r="B1999" s="5">
        <v>2021</v>
      </c>
      <c r="C1999" s="33"/>
      <c r="D1999" s="33"/>
      <c r="E1999" s="33"/>
      <c r="F1999" s="33"/>
      <c r="G1999" s="33"/>
      <c r="H1999" s="33"/>
      <c r="I1999" s="33"/>
      <c r="J1999" s="33"/>
      <c r="K1999" s="33"/>
      <c r="L1999" s="33"/>
      <c r="M1999" s="33"/>
      <c r="N1999" s="33"/>
      <c r="O1999" s="33"/>
      <c r="P1999" s="33"/>
      <c r="Q1999" s="33"/>
      <c r="R1999" s="34">
        <v>803079.43999999983</v>
      </c>
      <c r="S1999" s="34">
        <v>803079.43999999983</v>
      </c>
    </row>
    <row r="2000" spans="1:19">
      <c r="B2000" s="5">
        <v>2020</v>
      </c>
      <c r="C2000" s="33"/>
      <c r="D2000" s="33"/>
      <c r="E2000" s="33"/>
      <c r="F2000" s="33"/>
      <c r="G2000" s="33"/>
      <c r="H2000" s="33"/>
      <c r="I2000" s="33"/>
      <c r="J2000" s="33"/>
      <c r="K2000" s="33"/>
      <c r="L2000" s="33"/>
      <c r="M2000" s="33"/>
      <c r="N2000" s="33"/>
      <c r="O2000" s="33"/>
      <c r="P2000" s="33"/>
      <c r="Q2000" s="34">
        <v>687031.46999999986</v>
      </c>
      <c r="R2000" s="34">
        <v>687031.46999999986</v>
      </c>
      <c r="S2000" s="34">
        <v>687031.46999999986</v>
      </c>
    </row>
    <row r="2001" spans="1:19">
      <c r="A2001" s="37"/>
      <c r="B2001" s="5">
        <v>2019</v>
      </c>
      <c r="C2001" s="33"/>
      <c r="D2001" s="33"/>
      <c r="E2001" s="33"/>
      <c r="F2001" s="33"/>
      <c r="G2001" s="33"/>
      <c r="H2001" s="33"/>
      <c r="I2001" s="33"/>
      <c r="J2001" s="33"/>
      <c r="K2001" s="33"/>
      <c r="L2001" s="33"/>
      <c r="M2001" s="33"/>
      <c r="N2001" s="33"/>
      <c r="O2001" s="33"/>
      <c r="P2001" s="34">
        <v>1203126.5199999998</v>
      </c>
      <c r="Q2001" s="34">
        <v>1216828.2299999997</v>
      </c>
      <c r="R2001" s="34">
        <v>1203126.5199999998</v>
      </c>
      <c r="S2001" s="34">
        <v>1203126.5199999998</v>
      </c>
    </row>
    <row r="2002" spans="1:19">
      <c r="A2002" s="37"/>
      <c r="B2002" s="5">
        <v>2018</v>
      </c>
      <c r="C2002" s="33"/>
      <c r="D2002" s="33"/>
      <c r="E2002" s="33"/>
      <c r="F2002" s="33"/>
      <c r="G2002" s="33"/>
      <c r="H2002" s="33"/>
      <c r="I2002" s="33"/>
      <c r="J2002" s="33"/>
      <c r="K2002" s="33"/>
      <c r="L2002" s="33"/>
      <c r="M2002" s="33"/>
      <c r="N2002" s="33"/>
      <c r="O2002" s="34">
        <v>234924.06999999998</v>
      </c>
      <c r="P2002" s="34">
        <v>237971.03999999998</v>
      </c>
      <c r="Q2002" s="34">
        <v>237971.03999999998</v>
      </c>
      <c r="R2002" s="34">
        <v>237971.03999999998</v>
      </c>
      <c r="S2002" s="34">
        <v>237971.03999999998</v>
      </c>
    </row>
    <row r="2003" spans="1:19">
      <c r="A2003" s="37"/>
      <c r="B2003" s="5">
        <v>2017</v>
      </c>
      <c r="C2003" s="33"/>
      <c r="D2003" s="33"/>
      <c r="E2003" s="33"/>
      <c r="F2003" s="33"/>
      <c r="G2003" s="33"/>
      <c r="H2003" s="33"/>
      <c r="I2003" s="33"/>
      <c r="J2003" s="33"/>
      <c r="K2003" s="33"/>
      <c r="L2003" s="33"/>
      <c r="M2003" s="33"/>
      <c r="N2003" s="34">
        <v>530820.60999999987</v>
      </c>
      <c r="O2003" s="34">
        <v>531284.43999999994</v>
      </c>
      <c r="P2003" s="34">
        <v>533889.79</v>
      </c>
      <c r="Q2003" s="34">
        <v>533889.79</v>
      </c>
      <c r="R2003" s="34">
        <v>533889.79</v>
      </c>
      <c r="S2003" s="34">
        <v>533889.79</v>
      </c>
    </row>
    <row r="2004" spans="1:19">
      <c r="B2004" s="5">
        <v>2016</v>
      </c>
      <c r="C2004" s="33"/>
      <c r="D2004" s="33"/>
      <c r="E2004" s="33"/>
      <c r="F2004" s="33"/>
      <c r="G2004" s="33"/>
      <c r="H2004" s="33"/>
      <c r="I2004" s="33"/>
      <c r="J2004" s="33"/>
      <c r="K2004" s="33"/>
      <c r="L2004" s="33"/>
      <c r="M2004" s="34">
        <v>216973.94</v>
      </c>
      <c r="N2004" s="34">
        <v>216973.94</v>
      </c>
      <c r="O2004" s="34">
        <v>216973.94</v>
      </c>
      <c r="P2004" s="34">
        <v>216973.94</v>
      </c>
      <c r="Q2004" s="34">
        <v>216973.94</v>
      </c>
      <c r="R2004" s="34">
        <v>216973.94</v>
      </c>
      <c r="S2004" s="34">
        <v>216973.94</v>
      </c>
    </row>
    <row r="2005" spans="1:19">
      <c r="B2005" s="5">
        <v>2015</v>
      </c>
      <c r="C2005" s="33"/>
      <c r="D2005" s="33"/>
      <c r="E2005" s="33"/>
      <c r="F2005" s="33"/>
      <c r="G2005" s="33"/>
      <c r="H2005" s="33"/>
      <c r="I2005" s="33"/>
      <c r="J2005" s="33"/>
      <c r="K2005" s="33"/>
      <c r="L2005" s="34">
        <v>447406.3</v>
      </c>
      <c r="M2005" s="34">
        <v>500479.34</v>
      </c>
      <c r="N2005" s="34">
        <v>500479.34</v>
      </c>
      <c r="O2005" s="34">
        <v>500479.34</v>
      </c>
      <c r="P2005" s="34">
        <v>500479.34</v>
      </c>
      <c r="Q2005" s="34">
        <v>500479.34</v>
      </c>
      <c r="R2005" s="34">
        <v>500479.34</v>
      </c>
      <c r="S2005" s="34">
        <v>500479.34</v>
      </c>
    </row>
    <row r="2006" spans="1:19">
      <c r="B2006" s="5">
        <v>2014</v>
      </c>
      <c r="C2006" s="33"/>
      <c r="D2006" s="33"/>
      <c r="E2006" s="33"/>
      <c r="F2006" s="33"/>
      <c r="G2006" s="33"/>
      <c r="H2006" s="33"/>
      <c r="I2006" s="33"/>
      <c r="J2006" s="33"/>
      <c r="K2006" s="34">
        <v>360448.12</v>
      </c>
      <c r="L2006" s="34">
        <v>494869.61</v>
      </c>
      <c r="M2006" s="34">
        <v>500024.58</v>
      </c>
      <c r="N2006" s="34">
        <v>500024.58</v>
      </c>
      <c r="O2006" s="34">
        <v>500024.58</v>
      </c>
      <c r="P2006" s="34">
        <v>500024.58</v>
      </c>
      <c r="Q2006" s="34">
        <v>500024.58</v>
      </c>
      <c r="R2006" s="34">
        <v>500024.58</v>
      </c>
      <c r="S2006" s="34">
        <v>500024.58</v>
      </c>
    </row>
    <row r="2007" spans="1:19">
      <c r="B2007" s="5">
        <v>2013</v>
      </c>
      <c r="C2007" s="33"/>
      <c r="D2007" s="33"/>
      <c r="E2007" s="33"/>
      <c r="F2007" s="33"/>
      <c r="G2007" s="33"/>
      <c r="H2007" s="33"/>
      <c r="I2007" s="33"/>
      <c r="J2007" s="34">
        <v>299968.51</v>
      </c>
      <c r="K2007" s="34">
        <v>339632.44000000006</v>
      </c>
      <c r="L2007" s="34">
        <v>356262.92000000004</v>
      </c>
      <c r="M2007" s="34">
        <v>362424.7</v>
      </c>
      <c r="N2007" s="34">
        <v>362424.7</v>
      </c>
      <c r="O2007" s="34">
        <v>362424.7</v>
      </c>
      <c r="P2007" s="34">
        <v>362424.7</v>
      </c>
      <c r="Q2007" s="34">
        <v>362424.7</v>
      </c>
      <c r="R2007" s="34">
        <v>362424.7</v>
      </c>
      <c r="S2007" s="34">
        <v>362424.7</v>
      </c>
    </row>
    <row r="2008" spans="1:19">
      <c r="B2008" s="5">
        <v>2012</v>
      </c>
      <c r="C2008" s="33"/>
      <c r="D2008" s="33"/>
      <c r="E2008" s="33"/>
      <c r="F2008" s="33"/>
      <c r="G2008" s="33"/>
      <c r="H2008" s="33"/>
      <c r="I2008" s="34">
        <v>264546.07999999996</v>
      </c>
      <c r="J2008" s="34">
        <v>294152.03999999998</v>
      </c>
      <c r="K2008" s="34">
        <v>294882.36</v>
      </c>
      <c r="L2008" s="34">
        <v>291534.36</v>
      </c>
      <c r="M2008" s="34">
        <v>291534.36</v>
      </c>
      <c r="N2008" s="34">
        <v>291534.36</v>
      </c>
      <c r="O2008" s="34">
        <v>291534.36</v>
      </c>
      <c r="P2008" s="34">
        <v>291534.36</v>
      </c>
      <c r="Q2008" s="34">
        <v>291534.36</v>
      </c>
      <c r="R2008" s="34">
        <v>291534.36</v>
      </c>
      <c r="S2008" s="34">
        <v>291534.36</v>
      </c>
    </row>
    <row r="2009" spans="1:19">
      <c r="B2009" s="5">
        <v>2011</v>
      </c>
      <c r="C2009" s="33"/>
      <c r="D2009" s="33"/>
      <c r="E2009" s="33"/>
      <c r="F2009" s="33"/>
      <c r="G2009" s="33"/>
      <c r="H2009" s="34">
        <v>192657.81</v>
      </c>
      <c r="I2009" s="34">
        <v>212885.98</v>
      </c>
      <c r="J2009" s="34">
        <v>212885.98</v>
      </c>
      <c r="K2009" s="34">
        <v>212885.98</v>
      </c>
      <c r="L2009" s="34">
        <v>212885.98</v>
      </c>
      <c r="M2009" s="34">
        <v>212885.98</v>
      </c>
      <c r="N2009" s="34">
        <v>212885.98</v>
      </c>
      <c r="O2009" s="34">
        <v>212885.98</v>
      </c>
      <c r="P2009" s="34">
        <v>212885.98</v>
      </c>
      <c r="Q2009" s="34">
        <v>212885.98</v>
      </c>
      <c r="R2009" s="34">
        <v>212885.98</v>
      </c>
      <c r="S2009" s="34">
        <v>212885.98</v>
      </c>
    </row>
    <row r="2010" spans="1:19">
      <c r="B2010" s="5">
        <v>2010</v>
      </c>
      <c r="C2010" s="33"/>
      <c r="D2010" s="33"/>
      <c r="E2010" s="33"/>
      <c r="F2010" s="33"/>
      <c r="G2010" s="34">
        <v>1630068.01</v>
      </c>
      <c r="H2010" s="34">
        <v>1644189.1600000001</v>
      </c>
      <c r="I2010" s="34">
        <v>1649987.83</v>
      </c>
      <c r="J2010" s="34">
        <v>1649987.83</v>
      </c>
      <c r="K2010" s="34">
        <v>1652475.51</v>
      </c>
      <c r="L2010" s="34">
        <v>1652652.52</v>
      </c>
      <c r="M2010" s="34">
        <v>1652652.52</v>
      </c>
      <c r="N2010" s="34">
        <v>1652652.52</v>
      </c>
      <c r="O2010" s="34">
        <v>1606632.52</v>
      </c>
      <c r="P2010" s="34">
        <v>1606632.52</v>
      </c>
      <c r="Q2010" s="34">
        <v>1606632.52</v>
      </c>
      <c r="R2010" s="34">
        <v>1606632.52</v>
      </c>
      <c r="S2010" s="34">
        <v>1606632.5200000007</v>
      </c>
    </row>
    <row r="2011" spans="1:19">
      <c r="B2011" s="5">
        <v>2009</v>
      </c>
      <c r="C2011" s="33"/>
      <c r="D2011" s="33"/>
      <c r="E2011" s="33"/>
      <c r="F2011" s="34">
        <v>267218.69999999995</v>
      </c>
      <c r="G2011" s="34">
        <v>284856.81999999995</v>
      </c>
      <c r="H2011" s="34">
        <v>287395.53999999998</v>
      </c>
      <c r="I2011" s="34">
        <v>287395.53999999998</v>
      </c>
      <c r="J2011" s="34">
        <v>287395.53999999998</v>
      </c>
      <c r="K2011" s="34">
        <v>287395.53999999998</v>
      </c>
      <c r="L2011" s="34">
        <v>287395.53999999998</v>
      </c>
      <c r="M2011" s="34">
        <v>287395.53999999998</v>
      </c>
      <c r="N2011" s="34">
        <v>287395.53999999998</v>
      </c>
      <c r="O2011" s="34">
        <v>287395.53999999998</v>
      </c>
      <c r="P2011" s="34">
        <v>287395.53999999998</v>
      </c>
      <c r="Q2011" s="34">
        <v>287395.53999999998</v>
      </c>
      <c r="R2011" s="34">
        <v>287395.53999999998</v>
      </c>
      <c r="S2011" s="34">
        <v>287395.53999999998</v>
      </c>
    </row>
    <row r="2012" spans="1:19">
      <c r="B2012" s="5">
        <v>2008</v>
      </c>
      <c r="C2012" s="33"/>
      <c r="D2012" s="33"/>
      <c r="E2012" s="34">
        <v>345265.9599999999</v>
      </c>
      <c r="F2012" s="34">
        <v>360540.7099999999</v>
      </c>
      <c r="G2012" s="34">
        <v>364192.08999999991</v>
      </c>
      <c r="H2012" s="34">
        <v>364192.08999999991</v>
      </c>
      <c r="I2012" s="34">
        <v>364192.08999999991</v>
      </c>
      <c r="J2012" s="34">
        <v>364192.08999999991</v>
      </c>
      <c r="K2012" s="34">
        <v>364192.08999999991</v>
      </c>
      <c r="L2012" s="34">
        <v>364192.08999999991</v>
      </c>
      <c r="M2012" s="34">
        <v>364192.08999999991</v>
      </c>
      <c r="N2012" s="34">
        <v>364192.08999999991</v>
      </c>
      <c r="O2012" s="34">
        <v>364192.08999999991</v>
      </c>
      <c r="P2012" s="34">
        <v>364192.08999999991</v>
      </c>
      <c r="Q2012" s="34">
        <v>364192.08999999991</v>
      </c>
      <c r="R2012" s="34">
        <v>364192.08999999991</v>
      </c>
      <c r="S2012" s="34">
        <v>364192.08999999991</v>
      </c>
    </row>
    <row r="2013" spans="1:19">
      <c r="B2013" s="5">
        <v>2007</v>
      </c>
      <c r="C2013" s="33"/>
      <c r="D2013" s="34">
        <v>294973.56</v>
      </c>
      <c r="E2013" s="34">
        <v>301162.65000000002</v>
      </c>
      <c r="F2013" s="34">
        <v>301162.65000000002</v>
      </c>
      <c r="G2013" s="34">
        <v>301162.65000000002</v>
      </c>
      <c r="H2013" s="34">
        <v>301162.65000000002</v>
      </c>
      <c r="I2013" s="34">
        <v>301162.65000000002</v>
      </c>
      <c r="J2013" s="34">
        <v>301162.65000000002</v>
      </c>
      <c r="K2013" s="34">
        <v>301162.65000000002</v>
      </c>
      <c r="L2013" s="34">
        <v>301162.65000000002</v>
      </c>
      <c r="M2013" s="34">
        <v>301162.65000000002</v>
      </c>
      <c r="N2013" s="34">
        <v>301162.65000000002</v>
      </c>
      <c r="O2013" s="34">
        <v>301162.65000000002</v>
      </c>
      <c r="P2013" s="34">
        <v>301162.65000000002</v>
      </c>
      <c r="Q2013" s="34">
        <v>301162.65000000002</v>
      </c>
      <c r="R2013" s="34">
        <v>301162.65000000002</v>
      </c>
      <c r="S2013" s="34">
        <v>301162.65000000002</v>
      </c>
    </row>
    <row r="2014" spans="1:19">
      <c r="B2014" s="5">
        <v>2006</v>
      </c>
      <c r="C2014" s="34">
        <v>172001.56</v>
      </c>
      <c r="D2014" s="34">
        <v>186815.41999999998</v>
      </c>
      <c r="E2014" s="34">
        <v>186815.41999999998</v>
      </c>
      <c r="F2014" s="34">
        <v>186815.41999999998</v>
      </c>
      <c r="G2014" s="34">
        <v>186815.41999999998</v>
      </c>
      <c r="H2014" s="34">
        <v>186815.41999999998</v>
      </c>
      <c r="I2014" s="34">
        <v>186815.41999999998</v>
      </c>
      <c r="J2014" s="34">
        <v>186815.41999999998</v>
      </c>
      <c r="K2014" s="34">
        <v>186815.41999999998</v>
      </c>
      <c r="L2014" s="34">
        <v>186815.41999999998</v>
      </c>
      <c r="M2014" s="34">
        <v>186815.41999999998</v>
      </c>
      <c r="N2014" s="34">
        <v>186815.41999999998</v>
      </c>
      <c r="O2014" s="34">
        <v>186815.41999999998</v>
      </c>
      <c r="P2014" s="34">
        <v>186815.41999999998</v>
      </c>
      <c r="Q2014" s="34">
        <v>186815.41999999998</v>
      </c>
      <c r="R2014" s="34">
        <v>186815.41999999998</v>
      </c>
      <c r="S2014" s="34">
        <v>186815.41999999998</v>
      </c>
    </row>
    <row r="2015" spans="1:19">
      <c r="B2015" s="5">
        <v>2005</v>
      </c>
      <c r="C2015" s="34">
        <v>242657.63999999998</v>
      </c>
      <c r="D2015" s="34">
        <v>242657.63999999998</v>
      </c>
      <c r="E2015" s="34">
        <v>242657.63999999998</v>
      </c>
      <c r="F2015" s="34">
        <v>242657.63999999998</v>
      </c>
      <c r="G2015" s="34">
        <v>242657.63999999998</v>
      </c>
      <c r="H2015" s="34">
        <v>242657.63999999998</v>
      </c>
      <c r="I2015" s="34">
        <v>242657.63999999998</v>
      </c>
      <c r="J2015" s="34">
        <v>242657.63999999998</v>
      </c>
      <c r="K2015" s="34">
        <v>242657.63999999998</v>
      </c>
      <c r="L2015" s="34">
        <v>242657.63999999998</v>
      </c>
      <c r="M2015" s="34">
        <v>242657.63999999998</v>
      </c>
      <c r="N2015" s="34">
        <v>242657.63999999998</v>
      </c>
      <c r="O2015" s="34">
        <v>242657.63999999998</v>
      </c>
      <c r="P2015" s="34">
        <v>242657.63999999998</v>
      </c>
      <c r="Q2015" s="34">
        <v>242657.63999999998</v>
      </c>
      <c r="R2015" s="34">
        <v>242657.63999999998</v>
      </c>
      <c r="S2015" s="34">
        <v>242657.63999999998</v>
      </c>
    </row>
    <row r="2016" spans="1:19">
      <c r="B2016" s="5">
        <v>2004</v>
      </c>
      <c r="C2016" s="34">
        <v>388519.23000000004</v>
      </c>
      <c r="D2016" s="34">
        <v>388519.23000000004</v>
      </c>
      <c r="E2016" s="34">
        <v>388519.23000000004</v>
      </c>
      <c r="F2016" s="34">
        <v>388519.23000000004</v>
      </c>
      <c r="G2016" s="34">
        <v>388519.23000000004</v>
      </c>
      <c r="H2016" s="34">
        <v>388519.23000000004</v>
      </c>
      <c r="I2016" s="34">
        <v>388519.23000000004</v>
      </c>
      <c r="J2016" s="34">
        <v>388519.23000000004</v>
      </c>
      <c r="K2016" s="34">
        <v>388519.23000000004</v>
      </c>
      <c r="L2016" s="34">
        <v>388519.23000000004</v>
      </c>
      <c r="M2016" s="34">
        <v>388519.23000000004</v>
      </c>
      <c r="N2016" s="34">
        <v>388519.23000000004</v>
      </c>
      <c r="O2016" s="34">
        <v>388519.23000000004</v>
      </c>
      <c r="P2016" s="34">
        <v>388519.23000000004</v>
      </c>
      <c r="Q2016" s="34">
        <v>388519.23000000004</v>
      </c>
      <c r="R2016" s="34">
        <v>388519.23000000004</v>
      </c>
      <c r="S2016" s="34">
        <v>388519.23000000004</v>
      </c>
    </row>
    <row r="2017" spans="2:19">
      <c r="B2017" s="5">
        <v>2003</v>
      </c>
      <c r="C2017" s="34">
        <v>156640.57999999999</v>
      </c>
      <c r="D2017" s="34">
        <v>156640.57999999999</v>
      </c>
      <c r="E2017" s="34">
        <v>156640.57999999999</v>
      </c>
      <c r="F2017" s="34">
        <v>156640.57999999999</v>
      </c>
      <c r="G2017" s="34">
        <v>156640.57999999999</v>
      </c>
      <c r="H2017" s="34">
        <v>156640.57999999999</v>
      </c>
      <c r="I2017" s="34">
        <v>156640.57999999999</v>
      </c>
      <c r="J2017" s="34">
        <v>156640.57999999999</v>
      </c>
      <c r="K2017" s="34">
        <v>156640.57999999999</v>
      </c>
      <c r="L2017" s="34">
        <v>156640.57999999999</v>
      </c>
      <c r="M2017" s="34">
        <v>156640.57999999999</v>
      </c>
      <c r="N2017" s="34">
        <v>156640.57999999999</v>
      </c>
      <c r="O2017" s="34">
        <v>156640.57999999999</v>
      </c>
      <c r="P2017" s="34">
        <v>156640.57999999999</v>
      </c>
      <c r="Q2017" s="34">
        <v>156640.57999999999</v>
      </c>
      <c r="R2017" s="34">
        <v>156640.57999999999</v>
      </c>
      <c r="S2017" s="34">
        <v>156640.57999999999</v>
      </c>
    </row>
    <row r="2018" spans="2:19">
      <c r="B2018" s="5">
        <v>2002</v>
      </c>
      <c r="C2018" s="34">
        <v>1535315.3600000003</v>
      </c>
      <c r="D2018" s="34">
        <v>1732189.3800000004</v>
      </c>
      <c r="E2018" s="34">
        <v>1779858.6600000004</v>
      </c>
      <c r="F2018" s="34">
        <v>1779858.6600000004</v>
      </c>
      <c r="G2018" s="34">
        <v>1779858.6600000004</v>
      </c>
      <c r="H2018" s="34">
        <v>1779858.6600000004</v>
      </c>
      <c r="I2018" s="34">
        <v>1779858.6600000004</v>
      </c>
      <c r="J2018" s="34">
        <v>1779858.6600000004</v>
      </c>
      <c r="K2018" s="34">
        <v>1779858.6600000004</v>
      </c>
      <c r="L2018" s="34">
        <v>1779858.6600000004</v>
      </c>
      <c r="M2018" s="34">
        <v>1779858.6600000004</v>
      </c>
      <c r="N2018" s="34">
        <v>1779858.6600000004</v>
      </c>
      <c r="O2018" s="34">
        <v>1779858.6600000004</v>
      </c>
      <c r="P2018" s="34">
        <v>1779858.6600000004</v>
      </c>
      <c r="Q2018" s="34">
        <v>1779858.6600000004</v>
      </c>
      <c r="R2018" s="34">
        <v>1779858.6600000004</v>
      </c>
      <c r="S2018" s="34">
        <v>1779858.6600000004</v>
      </c>
    </row>
    <row r="2019" spans="2:19">
      <c r="B2019" s="5">
        <v>2001</v>
      </c>
      <c r="C2019" s="34">
        <v>1443373.32</v>
      </c>
      <c r="D2019" s="34">
        <v>1477723.7</v>
      </c>
      <c r="E2019" s="34">
        <v>1519781.15</v>
      </c>
      <c r="F2019" s="34">
        <v>1519781.15</v>
      </c>
      <c r="G2019" s="34">
        <v>1519781.15</v>
      </c>
      <c r="H2019" s="34">
        <v>1519781.15</v>
      </c>
      <c r="I2019" s="34">
        <v>1519781.15</v>
      </c>
      <c r="J2019" s="34">
        <v>1519781.15</v>
      </c>
      <c r="K2019" s="34">
        <v>1519781.15</v>
      </c>
      <c r="L2019" s="34">
        <v>1519781.15</v>
      </c>
      <c r="M2019" s="34">
        <v>1513781.15</v>
      </c>
      <c r="N2019" s="34">
        <v>1513781.15</v>
      </c>
      <c r="O2019" s="34">
        <v>1513781.15</v>
      </c>
      <c r="P2019" s="34">
        <v>1513781.15</v>
      </c>
      <c r="Q2019" s="34">
        <v>1513781.15</v>
      </c>
      <c r="R2019" s="34">
        <v>1513781.15</v>
      </c>
      <c r="S2019" s="34">
        <v>1513781.15</v>
      </c>
    </row>
    <row r="2020" spans="2:19">
      <c r="B2020" s="5">
        <v>2000</v>
      </c>
      <c r="C2020" s="34">
        <v>469464</v>
      </c>
      <c r="D2020" s="34">
        <v>469464</v>
      </c>
      <c r="E2020" s="34">
        <v>469464</v>
      </c>
      <c r="F2020" s="34">
        <v>469464</v>
      </c>
      <c r="G2020" s="34">
        <v>469464</v>
      </c>
      <c r="H2020" s="34">
        <v>469464</v>
      </c>
      <c r="I2020" s="34">
        <v>469464</v>
      </c>
      <c r="J2020" s="34">
        <v>469464</v>
      </c>
      <c r="K2020" s="34">
        <v>469464</v>
      </c>
      <c r="L2020" s="34">
        <v>469464</v>
      </c>
      <c r="M2020" s="34">
        <v>469464</v>
      </c>
      <c r="N2020" s="34">
        <v>469464</v>
      </c>
      <c r="O2020" s="34">
        <v>469464</v>
      </c>
      <c r="P2020" s="34">
        <v>469464</v>
      </c>
      <c r="Q2020" s="34">
        <v>469464</v>
      </c>
      <c r="R2020" s="34">
        <v>469464</v>
      </c>
      <c r="S2020" s="34">
        <v>469464</v>
      </c>
    </row>
    <row r="2021" spans="2:19">
      <c r="B2021" s="5">
        <v>1999</v>
      </c>
      <c r="C2021" s="34">
        <v>573354.47</v>
      </c>
      <c r="D2021" s="34">
        <v>573354.47</v>
      </c>
      <c r="E2021" s="34">
        <v>573354.47</v>
      </c>
      <c r="F2021" s="34">
        <v>573354.47</v>
      </c>
      <c r="G2021" s="34">
        <v>573354.47</v>
      </c>
      <c r="H2021" s="34">
        <v>573354.47</v>
      </c>
      <c r="I2021" s="34">
        <v>573354.47</v>
      </c>
      <c r="J2021" s="34">
        <v>573354.47</v>
      </c>
      <c r="K2021" s="34">
        <v>573354.47</v>
      </c>
      <c r="L2021" s="34">
        <v>573354.47</v>
      </c>
      <c r="M2021" s="34">
        <v>573354.47</v>
      </c>
      <c r="N2021" s="34">
        <v>571072.6</v>
      </c>
      <c r="O2021" s="34">
        <v>571072.6</v>
      </c>
      <c r="P2021" s="34">
        <v>571072.6</v>
      </c>
      <c r="Q2021" s="34">
        <v>571072.6</v>
      </c>
      <c r="R2021" s="34">
        <v>571072.6</v>
      </c>
      <c r="S2021" s="34">
        <v>571072.6</v>
      </c>
    </row>
    <row r="2022" spans="2:19">
      <c r="B2022" s="5">
        <v>1998</v>
      </c>
      <c r="C2022" s="34">
        <v>251315.21000000002</v>
      </c>
      <c r="D2022" s="34">
        <v>251315.21000000002</v>
      </c>
      <c r="E2022" s="34">
        <v>251315.21000000002</v>
      </c>
      <c r="F2022" s="34">
        <v>251315.21000000002</v>
      </c>
      <c r="G2022" s="34">
        <v>251315.21000000002</v>
      </c>
      <c r="H2022" s="34">
        <v>251315.21000000002</v>
      </c>
      <c r="I2022" s="34">
        <v>251315.21000000002</v>
      </c>
      <c r="J2022" s="34">
        <v>251315.21000000002</v>
      </c>
      <c r="K2022" s="34">
        <v>251315.21000000002</v>
      </c>
      <c r="L2022" s="34">
        <v>251315.21000000002</v>
      </c>
      <c r="M2022" s="34">
        <v>251315.21000000002</v>
      </c>
      <c r="N2022" s="34">
        <v>251315.21000000002</v>
      </c>
      <c r="O2022" s="34">
        <v>251315.21000000002</v>
      </c>
      <c r="P2022" s="34">
        <v>251315.21000000002</v>
      </c>
      <c r="Q2022" s="34">
        <v>251315.21000000002</v>
      </c>
      <c r="R2022" s="34">
        <v>251315.21000000002</v>
      </c>
      <c r="S2022" s="34">
        <v>251315.21000000002</v>
      </c>
    </row>
    <row r="2023" spans="2:19">
      <c r="B2023" s="5">
        <v>1997</v>
      </c>
      <c r="C2023" s="34">
        <v>396574.83</v>
      </c>
      <c r="D2023" s="34">
        <v>396574.83</v>
      </c>
      <c r="E2023" s="34">
        <v>396574.83</v>
      </c>
      <c r="F2023" s="34">
        <v>396574.83</v>
      </c>
      <c r="G2023" s="34">
        <v>396574.83</v>
      </c>
      <c r="H2023" s="34">
        <v>396574.83</v>
      </c>
      <c r="I2023" s="34">
        <v>396574.83</v>
      </c>
      <c r="J2023" s="34">
        <v>396574.83</v>
      </c>
      <c r="K2023" s="34">
        <v>396574.83</v>
      </c>
      <c r="L2023" s="34">
        <v>396574.83</v>
      </c>
      <c r="M2023" s="34">
        <v>396574.83</v>
      </c>
      <c r="N2023" s="34">
        <v>396574.83</v>
      </c>
      <c r="O2023" s="34">
        <v>391796.69</v>
      </c>
      <c r="P2023" s="34">
        <v>391796.69</v>
      </c>
      <c r="Q2023" s="34">
        <v>391796.69</v>
      </c>
      <c r="R2023" s="34">
        <v>391796.69</v>
      </c>
      <c r="S2023" s="34">
        <v>391796.69</v>
      </c>
    </row>
    <row r="2024" spans="2:19">
      <c r="B2024" s="5">
        <v>1996</v>
      </c>
      <c r="C2024" s="34">
        <v>297566.64</v>
      </c>
      <c r="D2024" s="34">
        <v>297566.64</v>
      </c>
      <c r="E2024" s="34">
        <v>297566.64</v>
      </c>
      <c r="F2024" s="34">
        <v>297566.64</v>
      </c>
      <c r="G2024" s="34">
        <v>297566.64</v>
      </c>
      <c r="H2024" s="34">
        <v>297566.64</v>
      </c>
      <c r="I2024" s="34">
        <v>297566.64</v>
      </c>
      <c r="J2024" s="34">
        <v>297566.64</v>
      </c>
      <c r="K2024" s="34">
        <v>297566.64</v>
      </c>
      <c r="L2024" s="34">
        <v>297566.64</v>
      </c>
      <c r="M2024" s="34">
        <v>297566.64</v>
      </c>
      <c r="N2024" s="34">
        <v>297566.64</v>
      </c>
      <c r="O2024" s="34">
        <v>297566.64</v>
      </c>
      <c r="P2024" s="34">
        <v>297566.64</v>
      </c>
      <c r="Q2024" s="34">
        <v>297566.64</v>
      </c>
      <c r="R2024" s="34">
        <v>297566.64</v>
      </c>
      <c r="S2024" s="34">
        <v>297566.64</v>
      </c>
    </row>
    <row r="2025" spans="2:19">
      <c r="B2025" s="5">
        <v>1995</v>
      </c>
      <c r="C2025" s="34">
        <v>426444.25</v>
      </c>
      <c r="D2025" s="34">
        <v>426444.25</v>
      </c>
      <c r="E2025" s="34">
        <v>426444.25</v>
      </c>
      <c r="F2025" s="34">
        <v>426444.25</v>
      </c>
      <c r="G2025" s="34">
        <v>426444.25</v>
      </c>
      <c r="H2025" s="34">
        <v>426444.25</v>
      </c>
      <c r="I2025" s="34">
        <v>426444.25</v>
      </c>
      <c r="J2025" s="34">
        <v>426444.25</v>
      </c>
      <c r="K2025" s="34">
        <v>426444.25</v>
      </c>
      <c r="L2025" s="34">
        <v>426444.25</v>
      </c>
      <c r="M2025" s="34">
        <v>426444.25</v>
      </c>
      <c r="N2025" s="34">
        <v>426444.25</v>
      </c>
      <c r="O2025" s="34">
        <v>426444.25</v>
      </c>
      <c r="P2025" s="34">
        <v>426444.25</v>
      </c>
      <c r="Q2025" s="34">
        <v>426444.25</v>
      </c>
      <c r="R2025" s="34">
        <v>426444.25</v>
      </c>
      <c r="S2025" s="34">
        <v>426444.25000000006</v>
      </c>
    </row>
    <row r="2026" spans="2:19">
      <c r="B2026" s="5">
        <v>1994</v>
      </c>
      <c r="C2026" s="34">
        <v>562316.44999999995</v>
      </c>
      <c r="D2026" s="34">
        <v>562316.44999999995</v>
      </c>
      <c r="E2026" s="34">
        <v>562316.44999999995</v>
      </c>
      <c r="F2026" s="34">
        <v>562316.44999999995</v>
      </c>
      <c r="G2026" s="34">
        <v>562316.44999999995</v>
      </c>
      <c r="H2026" s="34">
        <v>562316.44999999995</v>
      </c>
      <c r="I2026" s="34">
        <v>562316.44999999995</v>
      </c>
      <c r="J2026" s="34">
        <v>562316.44999999995</v>
      </c>
      <c r="K2026" s="34">
        <v>562316.44999999995</v>
      </c>
      <c r="L2026" s="34">
        <v>562316.44999999995</v>
      </c>
      <c r="M2026" s="34">
        <v>562316.44999999995</v>
      </c>
      <c r="N2026" s="34">
        <v>550924.74</v>
      </c>
      <c r="O2026" s="34">
        <v>550924.74</v>
      </c>
      <c r="P2026" s="34">
        <v>538069.04</v>
      </c>
      <c r="Q2026" s="34">
        <v>538069.04</v>
      </c>
      <c r="R2026" s="34">
        <v>538069.04</v>
      </c>
      <c r="S2026" s="34">
        <v>538069.04</v>
      </c>
    </row>
    <row r="2027" spans="2:19">
      <c r="B2027" s="5">
        <v>1993</v>
      </c>
      <c r="C2027" s="34">
        <v>454196.44</v>
      </c>
      <c r="D2027" s="34">
        <v>454196.44</v>
      </c>
      <c r="E2027" s="34">
        <v>454196.44</v>
      </c>
      <c r="F2027" s="34">
        <v>454196.44</v>
      </c>
      <c r="G2027" s="34">
        <v>454196.44</v>
      </c>
      <c r="H2027" s="34">
        <v>454196.44</v>
      </c>
      <c r="I2027" s="34">
        <v>454196.44</v>
      </c>
      <c r="J2027" s="34">
        <v>454196.44</v>
      </c>
      <c r="K2027" s="34">
        <v>454196.44</v>
      </c>
      <c r="L2027" s="34">
        <v>454196.44</v>
      </c>
      <c r="M2027" s="34">
        <v>454196.44</v>
      </c>
      <c r="N2027" s="34">
        <v>454196.44</v>
      </c>
      <c r="O2027" s="34">
        <v>454196.44</v>
      </c>
      <c r="P2027" s="34">
        <v>454196.44</v>
      </c>
      <c r="Q2027" s="34">
        <v>454196.44</v>
      </c>
      <c r="R2027" s="34">
        <v>454196.44</v>
      </c>
      <c r="S2027" s="34">
        <v>454196.44</v>
      </c>
    </row>
    <row r="2028" spans="2:19">
      <c r="B2028" s="5">
        <v>1992</v>
      </c>
      <c r="C2028" s="34">
        <v>942134.0199999999</v>
      </c>
      <c r="D2028" s="34">
        <v>942134.0199999999</v>
      </c>
      <c r="E2028" s="34">
        <v>942134.0199999999</v>
      </c>
      <c r="F2028" s="34">
        <v>942134.0199999999</v>
      </c>
      <c r="G2028" s="34">
        <v>942134.0199999999</v>
      </c>
      <c r="H2028" s="34">
        <v>942134.0199999999</v>
      </c>
      <c r="I2028" s="34">
        <v>942134.0199999999</v>
      </c>
      <c r="J2028" s="34">
        <v>942134.0199999999</v>
      </c>
      <c r="K2028" s="34">
        <v>942134.0199999999</v>
      </c>
      <c r="L2028" s="34">
        <v>942134.0199999999</v>
      </c>
      <c r="M2028" s="34">
        <v>942134.0199999999</v>
      </c>
      <c r="N2028" s="34">
        <v>942134.0199999999</v>
      </c>
      <c r="O2028" s="34">
        <v>942134.0199999999</v>
      </c>
      <c r="P2028" s="34">
        <v>942134.0199999999</v>
      </c>
      <c r="Q2028" s="34">
        <v>942134.0199999999</v>
      </c>
      <c r="R2028" s="34">
        <v>942134.0199999999</v>
      </c>
      <c r="S2028" s="34">
        <v>942134.02</v>
      </c>
    </row>
    <row r="2029" spans="2:19">
      <c r="B2029" s="5">
        <v>1991</v>
      </c>
      <c r="C2029" s="34">
        <v>581901.80000000005</v>
      </c>
      <c r="D2029" s="34">
        <v>581901.80000000005</v>
      </c>
      <c r="E2029" s="34">
        <v>581901.80000000005</v>
      </c>
      <c r="F2029" s="34">
        <v>581901.80000000005</v>
      </c>
      <c r="G2029" s="34">
        <v>581901.80000000005</v>
      </c>
      <c r="H2029" s="34">
        <v>581901.80000000005</v>
      </c>
      <c r="I2029" s="34">
        <v>581901.80000000005</v>
      </c>
      <c r="J2029" s="34">
        <v>581901.80000000005</v>
      </c>
      <c r="K2029" s="34">
        <v>581901.80000000005</v>
      </c>
      <c r="L2029" s="34">
        <v>581901.80000000005</v>
      </c>
      <c r="M2029" s="34">
        <v>581901.80000000005</v>
      </c>
      <c r="N2029" s="34">
        <v>581901.80000000005</v>
      </c>
      <c r="O2029" s="34">
        <v>575762.36</v>
      </c>
      <c r="P2029" s="34">
        <v>575762.36</v>
      </c>
      <c r="Q2029" s="34">
        <v>575762.36</v>
      </c>
      <c r="R2029" s="34">
        <v>575762.36</v>
      </c>
      <c r="S2029" s="34">
        <v>575762.36</v>
      </c>
    </row>
    <row r="2030" spans="2:19">
      <c r="B2030" s="5">
        <v>1990</v>
      </c>
      <c r="C2030" s="34">
        <v>641872.76</v>
      </c>
      <c r="D2030" s="34">
        <v>641872.76</v>
      </c>
      <c r="E2030" s="34">
        <v>641872.76</v>
      </c>
      <c r="F2030" s="34">
        <v>626716.29</v>
      </c>
      <c r="G2030" s="34">
        <v>626716.29</v>
      </c>
      <c r="H2030" s="34">
        <v>626716.29</v>
      </c>
      <c r="I2030" s="34">
        <v>626716.29</v>
      </c>
      <c r="J2030" s="34">
        <v>626716.29</v>
      </c>
      <c r="K2030" s="34">
        <v>626716.29</v>
      </c>
      <c r="L2030" s="34">
        <v>626716.29</v>
      </c>
      <c r="M2030" s="34">
        <v>626716.29</v>
      </c>
      <c r="N2030" s="34">
        <v>624688.43999999994</v>
      </c>
      <c r="O2030" s="34">
        <v>624688.43999999994</v>
      </c>
      <c r="P2030" s="34">
        <v>624688.43999999994</v>
      </c>
      <c r="Q2030" s="34">
        <v>624688.43999999994</v>
      </c>
      <c r="R2030" s="34">
        <v>624688.43999999994</v>
      </c>
      <c r="S2030" s="34">
        <v>624688.43999999994</v>
      </c>
    </row>
    <row r="2031" spans="2:19">
      <c r="B2031" s="5">
        <v>1989</v>
      </c>
      <c r="C2031" s="34">
        <v>322844.51</v>
      </c>
      <c r="D2031" s="34">
        <v>322844.51</v>
      </c>
      <c r="E2031" s="34">
        <v>322844.51</v>
      </c>
      <c r="F2031" s="34">
        <v>322844.51</v>
      </c>
      <c r="G2031" s="34">
        <v>322844.51</v>
      </c>
      <c r="H2031" s="34">
        <v>322844.51</v>
      </c>
      <c r="I2031" s="34">
        <v>322844.51</v>
      </c>
      <c r="J2031" s="34">
        <v>322844.51</v>
      </c>
      <c r="K2031" s="34">
        <v>322844.51</v>
      </c>
      <c r="L2031" s="34">
        <v>322844.51</v>
      </c>
      <c r="M2031" s="34">
        <v>322844.51</v>
      </c>
      <c r="N2031" s="34">
        <v>322844.51</v>
      </c>
      <c r="O2031" s="34">
        <v>322844.51</v>
      </c>
      <c r="P2031" s="34">
        <v>322844.51</v>
      </c>
      <c r="Q2031" s="34">
        <v>322844.51</v>
      </c>
      <c r="R2031" s="34">
        <v>321356.11</v>
      </c>
      <c r="S2031" s="34">
        <v>321356.11</v>
      </c>
    </row>
    <row r="2032" spans="2:19">
      <c r="B2032" s="5">
        <v>1988</v>
      </c>
      <c r="C2032" s="34">
        <v>313796.69</v>
      </c>
      <c r="D2032" s="34">
        <v>313796.69</v>
      </c>
      <c r="E2032" s="34">
        <v>313796.69</v>
      </c>
      <c r="F2032" s="34">
        <v>313796.69</v>
      </c>
      <c r="G2032" s="34">
        <v>313796.69</v>
      </c>
      <c r="H2032" s="34">
        <v>313796.69</v>
      </c>
      <c r="I2032" s="34">
        <v>313796.69</v>
      </c>
      <c r="J2032" s="34">
        <v>313796.69</v>
      </c>
      <c r="K2032" s="34">
        <v>313796.69</v>
      </c>
      <c r="L2032" s="34">
        <v>313796.69</v>
      </c>
      <c r="M2032" s="34">
        <v>313796.69</v>
      </c>
      <c r="N2032" s="34">
        <v>313796.69</v>
      </c>
      <c r="O2032" s="34">
        <v>313796.69</v>
      </c>
      <c r="P2032" s="34">
        <v>313796.69</v>
      </c>
      <c r="Q2032" s="34">
        <v>313796.69</v>
      </c>
      <c r="R2032" s="34">
        <v>313796.69</v>
      </c>
      <c r="S2032" s="34">
        <v>313796.69</v>
      </c>
    </row>
    <row r="2033" spans="2:19">
      <c r="B2033" s="5">
        <v>1987</v>
      </c>
      <c r="C2033" s="34">
        <v>195472.01</v>
      </c>
      <c r="D2033" s="34">
        <v>195472.01</v>
      </c>
      <c r="E2033" s="34">
        <v>195472.01</v>
      </c>
      <c r="F2033" s="34">
        <v>195472.01</v>
      </c>
      <c r="G2033" s="34">
        <v>195472.01</v>
      </c>
      <c r="H2033" s="34">
        <v>195472.01</v>
      </c>
      <c r="I2033" s="34">
        <v>195472.01</v>
      </c>
      <c r="J2033" s="34">
        <v>195472.01</v>
      </c>
      <c r="K2033" s="34">
        <v>195472.01</v>
      </c>
      <c r="L2033" s="34">
        <v>178327.03999999998</v>
      </c>
      <c r="M2033" s="34">
        <v>178327.03999999998</v>
      </c>
      <c r="N2033" s="34">
        <v>178327.03999999998</v>
      </c>
      <c r="O2033" s="34">
        <v>178327.03999999998</v>
      </c>
      <c r="P2033" s="34">
        <v>178327.03999999998</v>
      </c>
      <c r="Q2033" s="34">
        <v>178327.03999999998</v>
      </c>
      <c r="R2033" s="34">
        <v>178327.03999999998</v>
      </c>
      <c r="S2033" s="34">
        <v>178327.03999999998</v>
      </c>
    </row>
    <row r="2034" spans="2:19">
      <c r="B2034" s="5">
        <v>1986</v>
      </c>
      <c r="C2034" s="34">
        <v>1684692.5799999998</v>
      </c>
      <c r="D2034" s="34">
        <v>1684692.5799999998</v>
      </c>
      <c r="E2034" s="34">
        <v>1684692.5799999998</v>
      </c>
      <c r="F2034" s="34">
        <v>1670365.41</v>
      </c>
      <c r="G2034" s="34">
        <v>1670365.41</v>
      </c>
      <c r="H2034" s="34">
        <v>1670365.41</v>
      </c>
      <c r="I2034" s="34">
        <v>1670365.41</v>
      </c>
      <c r="J2034" s="34">
        <v>1670365.41</v>
      </c>
      <c r="K2034" s="34">
        <v>1670365.41</v>
      </c>
      <c r="L2034" s="34">
        <v>1670365.41</v>
      </c>
      <c r="M2034" s="34">
        <v>1670365.41</v>
      </c>
      <c r="N2034" s="34">
        <v>1661965.8299999998</v>
      </c>
      <c r="O2034" s="34">
        <v>1661965.8299999998</v>
      </c>
      <c r="P2034" s="34">
        <v>1661965.8299999998</v>
      </c>
      <c r="Q2034" s="34">
        <v>1661965.8299999998</v>
      </c>
      <c r="R2034" s="34">
        <v>1661965.8299999998</v>
      </c>
      <c r="S2034" s="34">
        <v>1661965.8299999998</v>
      </c>
    </row>
    <row r="2035" spans="2:19">
      <c r="B2035" s="5">
        <v>1985</v>
      </c>
      <c r="C2035" s="34">
        <v>1269089.56</v>
      </c>
      <c r="D2035" s="34">
        <v>1269089.56</v>
      </c>
      <c r="E2035" s="34">
        <v>1269089.56</v>
      </c>
      <c r="F2035" s="34">
        <v>1269089.56</v>
      </c>
      <c r="G2035" s="34">
        <v>1269089.56</v>
      </c>
      <c r="H2035" s="34">
        <v>1269089.56</v>
      </c>
      <c r="I2035" s="34">
        <v>1269089.56</v>
      </c>
      <c r="J2035" s="34">
        <v>1269089.56</v>
      </c>
      <c r="K2035" s="34">
        <v>1269089.56</v>
      </c>
      <c r="L2035" s="34">
        <v>1269089.56</v>
      </c>
      <c r="M2035" s="34">
        <v>1269089.56</v>
      </c>
      <c r="N2035" s="34">
        <v>1269089.56</v>
      </c>
      <c r="O2035" s="34">
        <v>1269089.56</v>
      </c>
      <c r="P2035" s="34">
        <v>1269089.56</v>
      </c>
      <c r="Q2035" s="34">
        <v>1269089.56</v>
      </c>
      <c r="R2035" s="34">
        <v>1269089.56</v>
      </c>
      <c r="S2035" s="34">
        <v>1262949.72</v>
      </c>
    </row>
    <row r="2036" spans="2:19">
      <c r="B2036" s="5">
        <v>1984</v>
      </c>
      <c r="C2036" s="34">
        <v>154286.11000000002</v>
      </c>
      <c r="D2036" s="34">
        <v>154286.11000000002</v>
      </c>
      <c r="E2036" s="34">
        <v>154286.11000000002</v>
      </c>
      <c r="F2036" s="34">
        <v>154286.11000000002</v>
      </c>
      <c r="G2036" s="34">
        <v>154286.11000000002</v>
      </c>
      <c r="H2036" s="34">
        <v>154286.11000000002</v>
      </c>
      <c r="I2036" s="34">
        <v>154286.11000000002</v>
      </c>
      <c r="J2036" s="34">
        <v>154286.11000000002</v>
      </c>
      <c r="K2036" s="34">
        <v>154286.11000000002</v>
      </c>
      <c r="L2036" s="34">
        <v>154286.11000000002</v>
      </c>
      <c r="M2036" s="34">
        <v>154286.11000000002</v>
      </c>
      <c r="N2036" s="34">
        <v>154286.11000000002</v>
      </c>
      <c r="O2036" s="34">
        <v>154286.11000000002</v>
      </c>
      <c r="P2036" s="34">
        <v>154286.11000000002</v>
      </c>
      <c r="Q2036" s="34">
        <v>154286.11000000002</v>
      </c>
      <c r="R2036" s="34">
        <v>154286.11000000002</v>
      </c>
      <c r="S2036" s="34">
        <v>154286.11000000002</v>
      </c>
    </row>
    <row r="2037" spans="2:19">
      <c r="B2037" s="5">
        <v>1983</v>
      </c>
      <c r="C2037" s="34">
        <v>188728.66999999998</v>
      </c>
      <c r="D2037" s="34">
        <v>188728.66999999998</v>
      </c>
      <c r="E2037" s="34">
        <v>188728.66999999998</v>
      </c>
      <c r="F2037" s="34">
        <v>188728.66999999998</v>
      </c>
      <c r="G2037" s="34">
        <v>188728.66999999998</v>
      </c>
      <c r="H2037" s="34">
        <v>188728.66999999998</v>
      </c>
      <c r="I2037" s="34">
        <v>188728.66999999998</v>
      </c>
      <c r="J2037" s="34">
        <v>188728.66999999998</v>
      </c>
      <c r="K2037" s="34">
        <v>188728.66999999998</v>
      </c>
      <c r="L2037" s="34">
        <v>188728.66999999998</v>
      </c>
      <c r="M2037" s="34">
        <v>188728.66999999998</v>
      </c>
      <c r="N2037" s="34">
        <v>188728.66999999998</v>
      </c>
      <c r="O2037" s="34">
        <v>188728.66999999998</v>
      </c>
      <c r="P2037" s="34">
        <v>188728.66999999998</v>
      </c>
      <c r="Q2037" s="34">
        <v>188728.66999999998</v>
      </c>
      <c r="R2037" s="34">
        <v>188728.66999999998</v>
      </c>
      <c r="S2037" s="34">
        <v>188728.66999999998</v>
      </c>
    </row>
    <row r="2038" spans="2:19">
      <c r="B2038" s="5">
        <v>1982</v>
      </c>
      <c r="C2038" s="34">
        <v>489107.82</v>
      </c>
      <c r="D2038" s="34">
        <v>489107.82</v>
      </c>
      <c r="E2038" s="34">
        <v>489107.82</v>
      </c>
      <c r="F2038" s="34">
        <v>489107.82</v>
      </c>
      <c r="G2038" s="34">
        <v>489107.82</v>
      </c>
      <c r="H2038" s="34">
        <v>489107.82</v>
      </c>
      <c r="I2038" s="34">
        <v>489107.82</v>
      </c>
      <c r="J2038" s="34">
        <v>489107.82</v>
      </c>
      <c r="K2038" s="34">
        <v>489107.82</v>
      </c>
      <c r="L2038" s="34">
        <v>489107.82</v>
      </c>
      <c r="M2038" s="34">
        <v>489107.82</v>
      </c>
      <c r="N2038" s="34">
        <v>489107.82</v>
      </c>
      <c r="O2038" s="34">
        <v>489107.82</v>
      </c>
      <c r="P2038" s="34">
        <v>487446.09</v>
      </c>
      <c r="Q2038" s="34">
        <v>487446.09</v>
      </c>
      <c r="R2038" s="34">
        <v>487446.09</v>
      </c>
      <c r="S2038" s="34">
        <v>487446.09</v>
      </c>
    </row>
    <row r="2039" spans="2:19">
      <c r="B2039" s="5">
        <v>1981</v>
      </c>
      <c r="C2039" s="34">
        <v>296345.42</v>
      </c>
      <c r="D2039" s="34">
        <v>296345.42</v>
      </c>
      <c r="E2039" s="34">
        <v>296345.42</v>
      </c>
      <c r="F2039" s="34">
        <v>296345.42</v>
      </c>
      <c r="G2039" s="34">
        <v>296345.42</v>
      </c>
      <c r="H2039" s="34">
        <v>296345.42</v>
      </c>
      <c r="I2039" s="34">
        <v>296345.42</v>
      </c>
      <c r="J2039" s="34">
        <v>296345.42</v>
      </c>
      <c r="K2039" s="34">
        <v>296345.42</v>
      </c>
      <c r="L2039" s="34">
        <v>296345.42</v>
      </c>
      <c r="M2039" s="34">
        <v>296345.42</v>
      </c>
      <c r="N2039" s="34">
        <v>290153.76</v>
      </c>
      <c r="O2039" s="34">
        <v>290153.76</v>
      </c>
      <c r="P2039" s="34">
        <v>290153.76</v>
      </c>
      <c r="Q2039" s="34">
        <v>290153.76</v>
      </c>
      <c r="R2039" s="34">
        <v>290153.76</v>
      </c>
      <c r="S2039" s="34">
        <v>290153.76</v>
      </c>
    </row>
    <row r="2040" spans="2:19">
      <c r="B2040" s="5">
        <v>1980</v>
      </c>
      <c r="C2040" s="34">
        <v>351075.45999999996</v>
      </c>
      <c r="D2040" s="34">
        <v>351075.45999999996</v>
      </c>
      <c r="E2040" s="34">
        <v>351075.45999999996</v>
      </c>
      <c r="F2040" s="34">
        <v>351075.45999999996</v>
      </c>
      <c r="G2040" s="34">
        <v>351075.45999999996</v>
      </c>
      <c r="H2040" s="34">
        <v>351075.45999999996</v>
      </c>
      <c r="I2040" s="34">
        <v>351075.45999999996</v>
      </c>
      <c r="J2040" s="34">
        <v>351075.45999999996</v>
      </c>
      <c r="K2040" s="34">
        <v>351075.45999999996</v>
      </c>
      <c r="L2040" s="34">
        <v>351075.45999999996</v>
      </c>
      <c r="M2040" s="34">
        <v>351075.45999999996</v>
      </c>
      <c r="N2040" s="34">
        <v>351075.45999999996</v>
      </c>
      <c r="O2040" s="34">
        <v>345502.89</v>
      </c>
      <c r="P2040" s="34">
        <v>345502.89</v>
      </c>
      <c r="Q2040" s="34">
        <v>345502.89</v>
      </c>
      <c r="R2040" s="34">
        <v>345502.89</v>
      </c>
      <c r="S2040" s="34">
        <v>345502.89</v>
      </c>
    </row>
    <row r="2041" spans="2:19">
      <c r="B2041" s="5">
        <v>1979</v>
      </c>
      <c r="C2041" s="34">
        <v>272870.20999999996</v>
      </c>
      <c r="D2041" s="34">
        <v>272870.20999999996</v>
      </c>
      <c r="E2041" s="34">
        <v>272870.20999999996</v>
      </c>
      <c r="F2041" s="34">
        <v>272870.20999999996</v>
      </c>
      <c r="G2041" s="34">
        <v>272870.20999999996</v>
      </c>
      <c r="H2041" s="34">
        <v>272870.20999999996</v>
      </c>
      <c r="I2041" s="34">
        <v>272870.20999999996</v>
      </c>
      <c r="J2041" s="34">
        <v>272870.20999999996</v>
      </c>
      <c r="K2041" s="34">
        <v>272870.20999999996</v>
      </c>
      <c r="L2041" s="34">
        <v>272870.20999999996</v>
      </c>
      <c r="M2041" s="34">
        <v>272870.20999999996</v>
      </c>
      <c r="N2041" s="34">
        <v>272870.20999999996</v>
      </c>
      <c r="O2041" s="34">
        <v>272870.20999999996</v>
      </c>
      <c r="P2041" s="34">
        <v>266592.19</v>
      </c>
      <c r="Q2041" s="34">
        <v>266592.19</v>
      </c>
      <c r="R2041" s="34">
        <v>266592.19</v>
      </c>
      <c r="S2041" s="34">
        <v>266592.19</v>
      </c>
    </row>
    <row r="2042" spans="2:19">
      <c r="B2042" s="5">
        <v>1978</v>
      </c>
      <c r="C2042" s="34">
        <v>254781.56</v>
      </c>
      <c r="D2042" s="34">
        <v>254781.56</v>
      </c>
      <c r="E2042" s="34">
        <v>254781.56</v>
      </c>
      <c r="F2042" s="34">
        <v>254781.56</v>
      </c>
      <c r="G2042" s="34">
        <v>254781.56</v>
      </c>
      <c r="H2042" s="34">
        <v>254781.56</v>
      </c>
      <c r="I2042" s="34">
        <v>254781.56</v>
      </c>
      <c r="J2042" s="34">
        <v>254781.56</v>
      </c>
      <c r="K2042" s="34">
        <v>254781.56</v>
      </c>
      <c r="L2042" s="34">
        <v>254781.56</v>
      </c>
      <c r="M2042" s="34">
        <v>254781.56</v>
      </c>
      <c r="N2042" s="34">
        <v>254781.56</v>
      </c>
      <c r="O2042" s="34">
        <v>252968.74</v>
      </c>
      <c r="P2042" s="34">
        <v>252968.74</v>
      </c>
      <c r="Q2042" s="34">
        <v>252968.74</v>
      </c>
      <c r="R2042" s="34">
        <v>252968.74</v>
      </c>
      <c r="S2042" s="34">
        <v>252968.74</v>
      </c>
    </row>
    <row r="2043" spans="2:19">
      <c r="B2043" s="5">
        <v>1977</v>
      </c>
      <c r="C2043" s="34">
        <v>224500.1</v>
      </c>
      <c r="D2043" s="34">
        <v>224500.1</v>
      </c>
      <c r="E2043" s="34">
        <v>224500.1</v>
      </c>
      <c r="F2043" s="34">
        <v>224500.1</v>
      </c>
      <c r="G2043" s="34">
        <v>224500.1</v>
      </c>
      <c r="H2043" s="34">
        <v>224500.1</v>
      </c>
      <c r="I2043" s="34">
        <v>224500.1</v>
      </c>
      <c r="J2043" s="34">
        <v>224500.1</v>
      </c>
      <c r="K2043" s="34">
        <v>224500.1</v>
      </c>
      <c r="L2043" s="34">
        <v>224500.1</v>
      </c>
      <c r="M2043" s="34">
        <v>224500.1</v>
      </c>
      <c r="N2043" s="34">
        <v>224500.1</v>
      </c>
      <c r="O2043" s="34">
        <v>224500.1</v>
      </c>
      <c r="P2043" s="34">
        <v>224500.1</v>
      </c>
      <c r="Q2043" s="34">
        <v>224500.1</v>
      </c>
      <c r="R2043" s="34">
        <v>224500.1</v>
      </c>
      <c r="S2043" s="34">
        <v>224500.1</v>
      </c>
    </row>
    <row r="2044" spans="2:19">
      <c r="B2044" s="5">
        <v>1976</v>
      </c>
      <c r="C2044" s="34">
        <v>321264.17</v>
      </c>
      <c r="D2044" s="34">
        <v>321264.17</v>
      </c>
      <c r="E2044" s="34">
        <v>321264.17</v>
      </c>
      <c r="F2044" s="34">
        <v>321264.17</v>
      </c>
      <c r="G2044" s="34">
        <v>321264.17</v>
      </c>
      <c r="H2044" s="34">
        <v>317612.15000000002</v>
      </c>
      <c r="I2044" s="34">
        <v>317612.15000000002</v>
      </c>
      <c r="J2044" s="34">
        <v>317612.15000000002</v>
      </c>
      <c r="K2044" s="34">
        <v>317612.15000000002</v>
      </c>
      <c r="L2044" s="34">
        <v>317612.15000000002</v>
      </c>
      <c r="M2044" s="34">
        <v>317612.15000000002</v>
      </c>
      <c r="N2044" s="34">
        <v>317612.15000000002</v>
      </c>
      <c r="O2044" s="34">
        <v>317612.15000000002</v>
      </c>
      <c r="P2044" s="34">
        <v>317612.15000000002</v>
      </c>
      <c r="Q2044" s="34">
        <v>317612.15000000002</v>
      </c>
      <c r="R2044" s="34">
        <v>317612.15000000002</v>
      </c>
      <c r="S2044" s="34">
        <v>315947.05</v>
      </c>
    </row>
    <row r="2045" spans="2:19">
      <c r="B2045" s="5">
        <v>1975</v>
      </c>
      <c r="C2045" s="34">
        <v>496737.68</v>
      </c>
      <c r="D2045" s="34">
        <v>496737.68</v>
      </c>
      <c r="E2045" s="34">
        <v>496737.68</v>
      </c>
      <c r="F2045" s="34">
        <v>496737.68</v>
      </c>
      <c r="G2045" s="34">
        <v>496737.68</v>
      </c>
      <c r="H2045" s="34">
        <v>496737.68</v>
      </c>
      <c r="I2045" s="34">
        <v>492346.38999999996</v>
      </c>
      <c r="J2045" s="34">
        <v>492346.38999999996</v>
      </c>
      <c r="K2045" s="34">
        <v>492346.38999999996</v>
      </c>
      <c r="L2045" s="34">
        <v>492346.38999999996</v>
      </c>
      <c r="M2045" s="34">
        <v>492346.38999999996</v>
      </c>
      <c r="N2045" s="34">
        <v>492346.38999999996</v>
      </c>
      <c r="O2045" s="34">
        <v>492346.38999999996</v>
      </c>
      <c r="P2045" s="34">
        <v>492346.38999999996</v>
      </c>
      <c r="Q2045" s="34">
        <v>492346.38999999996</v>
      </c>
      <c r="R2045" s="34">
        <v>492346.38999999996</v>
      </c>
      <c r="S2045" s="34">
        <v>492346.38999999996</v>
      </c>
    </row>
    <row r="2046" spans="2:19">
      <c r="B2046" s="5">
        <v>1974</v>
      </c>
      <c r="C2046" s="34">
        <v>201275.56</v>
      </c>
      <c r="D2046" s="34">
        <v>201275.56</v>
      </c>
      <c r="E2046" s="34">
        <v>201275.56</v>
      </c>
      <c r="F2046" s="34">
        <v>201275.56</v>
      </c>
      <c r="G2046" s="34">
        <v>201275.56</v>
      </c>
      <c r="H2046" s="34">
        <v>201275.56</v>
      </c>
      <c r="I2046" s="34">
        <v>201275.56</v>
      </c>
      <c r="J2046" s="34">
        <v>201275.56</v>
      </c>
      <c r="K2046" s="34">
        <v>201275.56</v>
      </c>
      <c r="L2046" s="34">
        <v>201275.56</v>
      </c>
      <c r="M2046" s="34">
        <v>201275.56</v>
      </c>
      <c r="N2046" s="34">
        <v>201275.56</v>
      </c>
      <c r="O2046" s="34">
        <v>199855.4</v>
      </c>
      <c r="P2046" s="34">
        <v>194691.18</v>
      </c>
      <c r="Q2046" s="34">
        <v>194691.18</v>
      </c>
      <c r="R2046" s="34">
        <v>194691.18</v>
      </c>
      <c r="S2046" s="34">
        <v>194691.18</v>
      </c>
    </row>
    <row r="2047" spans="2:19">
      <c r="B2047" s="5">
        <v>1973</v>
      </c>
      <c r="C2047" s="34">
        <v>105958.48</v>
      </c>
      <c r="D2047" s="34">
        <v>105958.48</v>
      </c>
      <c r="E2047" s="34">
        <v>105958.48</v>
      </c>
      <c r="F2047" s="34">
        <v>105958.48</v>
      </c>
      <c r="G2047" s="34">
        <v>105958.48</v>
      </c>
      <c r="H2047" s="34">
        <v>105958.48</v>
      </c>
      <c r="I2047" s="34">
        <v>105958.48</v>
      </c>
      <c r="J2047" s="34">
        <v>105958.48</v>
      </c>
      <c r="K2047" s="34">
        <v>105958.48</v>
      </c>
      <c r="L2047" s="34">
        <v>105958.48</v>
      </c>
      <c r="M2047" s="34">
        <v>105958.48</v>
      </c>
      <c r="N2047" s="34">
        <v>105958.48</v>
      </c>
      <c r="O2047" s="34">
        <v>105958.48</v>
      </c>
      <c r="P2047" s="34">
        <v>105958.48</v>
      </c>
      <c r="Q2047" s="34">
        <v>105958.48</v>
      </c>
      <c r="R2047" s="34">
        <v>105958.48</v>
      </c>
      <c r="S2047" s="34">
        <v>105958.48</v>
      </c>
    </row>
    <row r="2048" spans="2:19">
      <c r="B2048" s="5">
        <v>1972</v>
      </c>
      <c r="C2048" s="34">
        <v>84405.14</v>
      </c>
      <c r="D2048" s="34">
        <v>84405.14</v>
      </c>
      <c r="E2048" s="34">
        <v>84405.14</v>
      </c>
      <c r="F2048" s="34">
        <v>84405.14</v>
      </c>
      <c r="G2048" s="34">
        <v>84405.14</v>
      </c>
      <c r="H2048" s="34">
        <v>84405.14</v>
      </c>
      <c r="I2048" s="34">
        <v>84405.14</v>
      </c>
      <c r="J2048" s="34">
        <v>84405.14</v>
      </c>
      <c r="K2048" s="34">
        <v>84405.14</v>
      </c>
      <c r="L2048" s="34">
        <v>84405.14</v>
      </c>
      <c r="M2048" s="34">
        <v>84405.14</v>
      </c>
      <c r="N2048" s="34">
        <v>75793.429999999993</v>
      </c>
      <c r="O2048" s="34">
        <v>75793.429999999993</v>
      </c>
      <c r="P2048" s="34">
        <v>75793.429999999993</v>
      </c>
      <c r="Q2048" s="34">
        <v>75793.429999999993</v>
      </c>
      <c r="R2048" s="34">
        <v>75793.429999999993</v>
      </c>
      <c r="S2048" s="34">
        <v>75793.429999999993</v>
      </c>
    </row>
    <row r="2049" spans="2:19">
      <c r="B2049" s="5">
        <v>1971</v>
      </c>
      <c r="C2049" s="34">
        <v>145293.28</v>
      </c>
      <c r="D2049" s="34">
        <v>145293.28</v>
      </c>
      <c r="E2049" s="34">
        <v>145293.28</v>
      </c>
      <c r="F2049" s="34">
        <v>145293.28</v>
      </c>
      <c r="G2049" s="34">
        <v>145293.28</v>
      </c>
      <c r="H2049" s="34">
        <v>145293.28</v>
      </c>
      <c r="I2049" s="34">
        <v>145293.28</v>
      </c>
      <c r="J2049" s="34">
        <v>145293.28</v>
      </c>
      <c r="K2049" s="34">
        <v>145293.28</v>
      </c>
      <c r="L2049" s="34">
        <v>145293.28</v>
      </c>
      <c r="M2049" s="34">
        <v>145293.28</v>
      </c>
      <c r="N2049" s="34">
        <v>145293.28</v>
      </c>
      <c r="O2049" s="34">
        <v>145293.28</v>
      </c>
      <c r="P2049" s="34">
        <v>145293.28</v>
      </c>
      <c r="Q2049" s="34">
        <v>145293.28</v>
      </c>
      <c r="R2049" s="34">
        <v>145293.28</v>
      </c>
      <c r="S2049" s="34">
        <v>145293.28</v>
      </c>
    </row>
    <row r="2050" spans="2:19">
      <c r="B2050" s="5">
        <v>1970</v>
      </c>
      <c r="C2050" s="34">
        <v>123456.08</v>
      </c>
      <c r="D2050" s="34">
        <v>123456.08</v>
      </c>
      <c r="E2050" s="34">
        <v>123456.08</v>
      </c>
      <c r="F2050" s="34">
        <v>123456.08</v>
      </c>
      <c r="G2050" s="34">
        <v>123456.08</v>
      </c>
      <c r="H2050" s="34">
        <v>123456.08</v>
      </c>
      <c r="I2050" s="34">
        <v>123456.08</v>
      </c>
      <c r="J2050" s="34">
        <v>123456.08</v>
      </c>
      <c r="K2050" s="34">
        <v>123456.08</v>
      </c>
      <c r="L2050" s="34">
        <v>123456.08</v>
      </c>
      <c r="M2050" s="34">
        <v>123456.08</v>
      </c>
      <c r="N2050" s="34">
        <v>123456.08</v>
      </c>
      <c r="O2050" s="34">
        <v>123456.08</v>
      </c>
      <c r="P2050" s="34">
        <v>123456.08</v>
      </c>
      <c r="Q2050" s="34">
        <v>123456.08</v>
      </c>
      <c r="R2050" s="34">
        <v>123456.08</v>
      </c>
      <c r="S2050" s="34">
        <v>123456.08</v>
      </c>
    </row>
    <row r="2051" spans="2:19">
      <c r="B2051" s="5">
        <v>1969</v>
      </c>
      <c r="C2051" s="34">
        <v>106973.98</v>
      </c>
      <c r="D2051" s="34">
        <v>106973.98</v>
      </c>
      <c r="E2051" s="34">
        <v>106973.98</v>
      </c>
      <c r="F2051" s="34">
        <v>106973.98</v>
      </c>
      <c r="G2051" s="34">
        <v>106973.98</v>
      </c>
      <c r="H2051" s="34">
        <v>97795.42</v>
      </c>
      <c r="I2051" s="34">
        <v>97795.42</v>
      </c>
      <c r="J2051" s="34">
        <v>97795.42</v>
      </c>
      <c r="K2051" s="34">
        <v>97795.42</v>
      </c>
      <c r="L2051" s="34">
        <v>97795.42</v>
      </c>
      <c r="M2051" s="34">
        <v>97795.42</v>
      </c>
      <c r="N2051" s="34">
        <v>97795.42</v>
      </c>
      <c r="O2051" s="34">
        <v>97795.42</v>
      </c>
      <c r="P2051" s="34">
        <v>97795.42</v>
      </c>
      <c r="Q2051" s="34">
        <v>97795.42</v>
      </c>
      <c r="R2051" s="34">
        <v>97795.42</v>
      </c>
      <c r="S2051" s="34">
        <v>97795.42</v>
      </c>
    </row>
    <row r="2052" spans="2:19">
      <c r="B2052" s="5">
        <v>1968</v>
      </c>
      <c r="C2052" s="34">
        <v>159439.41</v>
      </c>
      <c r="D2052" s="34">
        <v>159439.41</v>
      </c>
      <c r="E2052" s="34">
        <v>159439.41</v>
      </c>
      <c r="F2052" s="34">
        <v>159439.41</v>
      </c>
      <c r="G2052" s="34">
        <v>159439.41</v>
      </c>
      <c r="H2052" s="34">
        <v>159439.41</v>
      </c>
      <c r="I2052" s="34">
        <v>159439.41</v>
      </c>
      <c r="J2052" s="34">
        <v>159439.41</v>
      </c>
      <c r="K2052" s="34">
        <v>159439.41</v>
      </c>
      <c r="L2052" s="34">
        <v>159439.41</v>
      </c>
      <c r="M2052" s="34">
        <v>159439.41</v>
      </c>
      <c r="N2052" s="34">
        <v>159439.41</v>
      </c>
      <c r="O2052" s="34">
        <v>159439.41</v>
      </c>
      <c r="P2052" s="34">
        <v>159439.41</v>
      </c>
      <c r="Q2052" s="34">
        <v>159439.41</v>
      </c>
      <c r="R2052" s="34">
        <v>159439.41</v>
      </c>
      <c r="S2052" s="34">
        <v>159439.41</v>
      </c>
    </row>
    <row r="2053" spans="2:19">
      <c r="B2053" s="5">
        <v>1967</v>
      </c>
      <c r="C2053" s="34">
        <v>164335.79999999999</v>
      </c>
      <c r="D2053" s="34">
        <v>164335.79999999999</v>
      </c>
      <c r="E2053" s="34">
        <v>164335.79999999999</v>
      </c>
      <c r="F2053" s="34">
        <v>164335.79999999999</v>
      </c>
      <c r="G2053" s="34">
        <v>164335.79999999999</v>
      </c>
      <c r="H2053" s="34">
        <v>164335.79999999999</v>
      </c>
      <c r="I2053" s="34">
        <v>164335.79999999999</v>
      </c>
      <c r="J2053" s="34">
        <v>164335.79999999999</v>
      </c>
      <c r="K2053" s="34">
        <v>164335.79999999999</v>
      </c>
      <c r="L2053" s="34">
        <v>164335.79999999999</v>
      </c>
      <c r="M2053" s="34">
        <v>164335.79999999999</v>
      </c>
      <c r="N2053" s="34">
        <v>164335.79999999999</v>
      </c>
      <c r="O2053" s="34">
        <v>164335.79999999999</v>
      </c>
      <c r="P2053" s="34">
        <v>164335.79999999999</v>
      </c>
      <c r="Q2053" s="34">
        <v>164335.79999999999</v>
      </c>
      <c r="R2053" s="34">
        <v>164335.79999999999</v>
      </c>
      <c r="S2053" s="34">
        <v>164335.79999999999</v>
      </c>
    </row>
    <row r="2054" spans="2:19">
      <c r="B2054" s="5">
        <v>1966</v>
      </c>
      <c r="C2054" s="34">
        <v>170731.77</v>
      </c>
      <c r="D2054" s="34">
        <v>170731.77</v>
      </c>
      <c r="E2054" s="34">
        <v>170731.77</v>
      </c>
      <c r="F2054" s="34">
        <v>170731.77</v>
      </c>
      <c r="G2054" s="34">
        <v>170731.77</v>
      </c>
      <c r="H2054" s="34">
        <v>170731.77</v>
      </c>
      <c r="I2054" s="34">
        <v>170731.77</v>
      </c>
      <c r="J2054" s="34">
        <v>170731.77</v>
      </c>
      <c r="K2054" s="34">
        <v>170731.77</v>
      </c>
      <c r="L2054" s="34">
        <v>170731.77</v>
      </c>
      <c r="M2054" s="34">
        <v>170731.77</v>
      </c>
      <c r="N2054" s="34">
        <v>170731.77</v>
      </c>
      <c r="O2054" s="34">
        <v>170731.77</v>
      </c>
      <c r="P2054" s="34">
        <v>170731.77</v>
      </c>
      <c r="Q2054" s="34">
        <v>170731.77</v>
      </c>
      <c r="R2054" s="34">
        <v>170731.77</v>
      </c>
      <c r="S2054" s="34">
        <v>170731.77</v>
      </c>
    </row>
    <row r="2055" spans="2:19">
      <c r="B2055" s="5">
        <v>1965</v>
      </c>
      <c r="C2055" s="34">
        <v>187561.59</v>
      </c>
      <c r="D2055" s="34">
        <v>187561.59</v>
      </c>
      <c r="E2055" s="34">
        <v>187561.59</v>
      </c>
      <c r="F2055" s="34">
        <v>187561.59</v>
      </c>
      <c r="G2055" s="34">
        <v>187561.59</v>
      </c>
      <c r="H2055" s="34">
        <v>187561.59</v>
      </c>
      <c r="I2055" s="34">
        <v>187561.59</v>
      </c>
      <c r="J2055" s="34">
        <v>187561.59</v>
      </c>
      <c r="K2055" s="34">
        <v>187561.59</v>
      </c>
      <c r="L2055" s="34">
        <v>187561.59</v>
      </c>
      <c r="M2055" s="34">
        <v>187561.59</v>
      </c>
      <c r="N2055" s="34">
        <v>187561.59</v>
      </c>
      <c r="O2055" s="34">
        <v>187561.59</v>
      </c>
      <c r="P2055" s="34">
        <v>187561.59</v>
      </c>
      <c r="Q2055" s="34">
        <v>187561.59</v>
      </c>
      <c r="R2055" s="34">
        <v>187561.59</v>
      </c>
      <c r="S2055" s="34">
        <v>187561.59</v>
      </c>
    </row>
    <row r="2056" spans="2:19">
      <c r="B2056" s="5">
        <v>1964</v>
      </c>
      <c r="C2056" s="34">
        <v>162457.01999999999</v>
      </c>
      <c r="D2056" s="34">
        <v>162457.01999999999</v>
      </c>
      <c r="E2056" s="34">
        <v>162457.01999999999</v>
      </c>
      <c r="F2056" s="34">
        <v>162457.01999999999</v>
      </c>
      <c r="G2056" s="34">
        <v>162457.01999999999</v>
      </c>
      <c r="H2056" s="34">
        <v>161605.87</v>
      </c>
      <c r="I2056" s="34">
        <v>161605.87</v>
      </c>
      <c r="J2056" s="34">
        <v>161605.87</v>
      </c>
      <c r="K2056" s="34">
        <v>161605.87</v>
      </c>
      <c r="L2056" s="34">
        <v>161605.87</v>
      </c>
      <c r="M2056" s="34">
        <v>161605.87</v>
      </c>
      <c r="N2056" s="34">
        <v>160754.72</v>
      </c>
      <c r="O2056" s="34">
        <v>160754.72</v>
      </c>
      <c r="P2056" s="34">
        <v>160754.72</v>
      </c>
      <c r="Q2056" s="34">
        <v>160754.72</v>
      </c>
      <c r="R2056" s="34">
        <v>160754.72</v>
      </c>
      <c r="S2056" s="34">
        <v>160754.72</v>
      </c>
    </row>
    <row r="2057" spans="2:19">
      <c r="B2057" s="5">
        <v>1963</v>
      </c>
      <c r="C2057" s="34">
        <v>90266.15</v>
      </c>
      <c r="D2057" s="34">
        <v>90266.15</v>
      </c>
      <c r="E2057" s="34">
        <v>90266.15</v>
      </c>
      <c r="F2057" s="34">
        <v>90266.15</v>
      </c>
      <c r="G2057" s="34">
        <v>90266.15</v>
      </c>
      <c r="H2057" s="34">
        <v>90266.15</v>
      </c>
      <c r="I2057" s="34">
        <v>90266.15</v>
      </c>
      <c r="J2057" s="34">
        <v>90266.15</v>
      </c>
      <c r="K2057" s="34">
        <v>90266.15</v>
      </c>
      <c r="L2057" s="34">
        <v>90266.15</v>
      </c>
      <c r="M2057" s="34">
        <v>90266.15</v>
      </c>
      <c r="N2057" s="34">
        <v>90266.15</v>
      </c>
      <c r="O2057" s="34">
        <v>90266.15</v>
      </c>
      <c r="P2057" s="34">
        <v>90266.15</v>
      </c>
      <c r="Q2057" s="34">
        <v>90266.15</v>
      </c>
      <c r="R2057" s="34">
        <v>90266.15</v>
      </c>
      <c r="S2057" s="34">
        <v>90266.15</v>
      </c>
    </row>
    <row r="2058" spans="2:19">
      <c r="B2058" s="5">
        <v>1962</v>
      </c>
      <c r="C2058" s="34">
        <v>114639.64</v>
      </c>
      <c r="D2058" s="34">
        <v>114639.64</v>
      </c>
      <c r="E2058" s="34">
        <v>114639.64</v>
      </c>
      <c r="F2058" s="34">
        <v>114639.64</v>
      </c>
      <c r="G2058" s="34">
        <v>114639.64</v>
      </c>
      <c r="H2058" s="34">
        <v>114639.64</v>
      </c>
      <c r="I2058" s="34">
        <v>114639.64</v>
      </c>
      <c r="J2058" s="34">
        <v>114639.64</v>
      </c>
      <c r="K2058" s="34">
        <v>114639.64</v>
      </c>
      <c r="L2058" s="34">
        <v>114639.64</v>
      </c>
      <c r="M2058" s="34">
        <v>114639.64</v>
      </c>
      <c r="N2058" s="34">
        <v>114639.64</v>
      </c>
      <c r="O2058" s="34">
        <v>114639.64</v>
      </c>
      <c r="P2058" s="34">
        <v>114639.64</v>
      </c>
      <c r="Q2058" s="34">
        <v>114639.64</v>
      </c>
      <c r="R2058" s="34">
        <v>114639.64</v>
      </c>
      <c r="S2058" s="34">
        <v>114639.64</v>
      </c>
    </row>
    <row r="2059" spans="2:19">
      <c r="B2059" s="5">
        <v>1961</v>
      </c>
      <c r="C2059" s="34">
        <v>108775.5</v>
      </c>
      <c r="D2059" s="34">
        <v>108775.5</v>
      </c>
      <c r="E2059" s="34">
        <v>108775.5</v>
      </c>
      <c r="F2059" s="34">
        <v>108775.5</v>
      </c>
      <c r="G2059" s="34">
        <v>108775.5</v>
      </c>
      <c r="H2059" s="34">
        <v>108775.5</v>
      </c>
      <c r="I2059" s="34">
        <v>104366.46</v>
      </c>
      <c r="J2059" s="34">
        <v>87188.37</v>
      </c>
      <c r="K2059" s="34">
        <v>80259.87</v>
      </c>
      <c r="L2059" s="34">
        <v>68177.95</v>
      </c>
      <c r="M2059" s="34">
        <v>39261.49</v>
      </c>
      <c r="N2059" s="34">
        <v>39261.49</v>
      </c>
      <c r="O2059" s="34">
        <v>36780.21</v>
      </c>
      <c r="P2059" s="34">
        <v>36780.21</v>
      </c>
      <c r="Q2059" s="34">
        <v>36780.21</v>
      </c>
      <c r="R2059" s="34">
        <v>36780.21</v>
      </c>
      <c r="S2059" s="34">
        <v>34871.53</v>
      </c>
    </row>
    <row r="2060" spans="2:19">
      <c r="B2060" s="5">
        <v>1960</v>
      </c>
      <c r="C2060" s="34">
        <v>21544.05</v>
      </c>
      <c r="D2060" s="34">
        <v>21544.05</v>
      </c>
      <c r="E2060" s="34">
        <v>21544.05</v>
      </c>
      <c r="F2060" s="34">
        <v>606.58000000000004</v>
      </c>
      <c r="G2060" s="34">
        <v>606.58000000000004</v>
      </c>
      <c r="H2060" s="34">
        <v>606.58000000000004</v>
      </c>
      <c r="I2060" s="34">
        <v>0</v>
      </c>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18318354.560000002</v>
      </c>
      <c r="D2091" s="7">
        <f>SUM(D2013:D2090)</f>
        <v>18859366.380000003</v>
      </c>
      <c r="E2091" s="7">
        <f>SUM(E2012:E2090)</f>
        <v>19300548.16</v>
      </c>
      <c r="F2091" s="7">
        <f>SUM(F2011:F2090)</f>
        <v>19532620.5</v>
      </c>
      <c r="G2091" s="7">
        <f>SUM(G2010:G2090)</f>
        <v>21183978.009999998</v>
      </c>
      <c r="H2091" s="7">
        <f>SUM(H2004:H2090)</f>
        <v>21379613.959999997</v>
      </c>
      <c r="I2091" s="7">
        <f>SUM(I2004:I2090)</f>
        <v>21660779.970000006</v>
      </c>
      <c r="J2091" s="7">
        <f t="shared" ref="J2091" si="39">SUM(J2004:J2090)</f>
        <v>21973176.350000009</v>
      </c>
      <c r="K2091" s="7">
        <f>SUM(K2004:K2090)</f>
        <v>22369577.90000001</v>
      </c>
      <c r="L2091" s="7">
        <f t="shared" ref="L2091" si="40">SUM(L2004:L2090)</f>
        <v>22935638.290000003</v>
      </c>
      <c r="M2091" s="7">
        <f>SUM(M2004:M2090)</f>
        <v>23182085.560000002</v>
      </c>
      <c r="N2091" s="10">
        <f>SUM(N1999:N2090)</f>
        <v>23673150.639999997</v>
      </c>
      <c r="O2091" s="10">
        <f>SUM(O1999:O2090)</f>
        <v>23840314.129999999</v>
      </c>
      <c r="P2091" s="10">
        <f>SUM(P1999:P2090)</f>
        <v>25023133.299999997</v>
      </c>
      <c r="Q2091" s="10">
        <f>SUM(Q1999:Q2090)</f>
        <v>25723866.480000004</v>
      </c>
      <c r="R2091" s="10">
        <f>SUM(R1998:R2090)</f>
        <v>26511755.810000002</v>
      </c>
      <c r="S2091" s="10">
        <f>SUM(S1998:S2090)</f>
        <v>27748676.320000008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v>138530.76999999999</v>
      </c>
      <c r="I2104" s="34">
        <v>138530.76999999999</v>
      </c>
      <c r="J2104" s="34">
        <v>138530.76999999999</v>
      </c>
      <c r="K2104" s="34">
        <v>138530.76999999999</v>
      </c>
      <c r="L2104" s="34">
        <v>138530.76999999999</v>
      </c>
      <c r="M2104" s="34">
        <v>138530.76999999999</v>
      </c>
      <c r="N2104" s="34">
        <v>138530.76999999999</v>
      </c>
      <c r="O2104" s="34">
        <v>138530.76999999999</v>
      </c>
      <c r="P2104" s="34">
        <v>138530.76999999999</v>
      </c>
      <c r="Q2104" s="34">
        <v>138530.76999999999</v>
      </c>
      <c r="R2104" s="34">
        <v>138530.76999999999</v>
      </c>
      <c r="S2104" s="34">
        <v>138530.76999999999</v>
      </c>
    </row>
    <row r="2105" spans="1:19">
      <c r="B2105" s="5">
        <v>2010</v>
      </c>
      <c r="C2105" s="33"/>
      <c r="D2105" s="33"/>
      <c r="E2105" s="33"/>
      <c r="F2105" s="33"/>
      <c r="G2105" s="34">
        <v>35897.420000000006</v>
      </c>
      <c r="H2105" s="34">
        <v>35897.420000000006</v>
      </c>
      <c r="I2105" s="34">
        <v>35896.420000000006</v>
      </c>
      <c r="J2105" s="34">
        <v>35896.420000000006</v>
      </c>
      <c r="K2105" s="34">
        <v>35896.420000000006</v>
      </c>
      <c r="L2105" s="34">
        <v>35896.420000000006</v>
      </c>
      <c r="M2105" s="34">
        <v>35896.420000000006</v>
      </c>
      <c r="N2105" s="34">
        <v>35896.420000000006</v>
      </c>
      <c r="O2105" s="34">
        <v>35896.420000000006</v>
      </c>
      <c r="P2105" s="34">
        <v>35896.420000000006</v>
      </c>
      <c r="Q2105" s="34">
        <v>35896.420000000006</v>
      </c>
      <c r="R2105" s="34">
        <v>35896.420000000006</v>
      </c>
      <c r="S2105" s="34">
        <v>35896.420000000006</v>
      </c>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v>13028.74</v>
      </c>
      <c r="D2125" s="34">
        <v>13028.74</v>
      </c>
      <c r="E2125" s="34">
        <v>13028.74</v>
      </c>
      <c r="F2125" s="34">
        <v>13028.74</v>
      </c>
      <c r="G2125" s="34">
        <v>13028.74</v>
      </c>
      <c r="H2125" s="34">
        <v>13028.74</v>
      </c>
      <c r="I2125" s="34">
        <v>13028.74</v>
      </c>
      <c r="J2125" s="34">
        <v>13028.74</v>
      </c>
      <c r="K2125" s="34">
        <v>13028.74</v>
      </c>
      <c r="L2125" s="34">
        <v>13028.74</v>
      </c>
      <c r="M2125" s="34">
        <v>13028.74</v>
      </c>
      <c r="N2125" s="34">
        <v>13028.74</v>
      </c>
      <c r="O2125" s="34">
        <v>13028.74</v>
      </c>
      <c r="P2125" s="34">
        <v>13028.74</v>
      </c>
      <c r="Q2125" s="34">
        <v>13028.74</v>
      </c>
      <c r="R2125" s="34">
        <v>13028.74</v>
      </c>
      <c r="S2125" s="34">
        <v>13028.74</v>
      </c>
    </row>
    <row r="2126" spans="2:19">
      <c r="B2126" s="5">
        <v>1989</v>
      </c>
      <c r="C2126" s="34">
        <v>5342.49</v>
      </c>
      <c r="D2126" s="34">
        <v>5342.49</v>
      </c>
      <c r="E2126" s="34">
        <v>5342.49</v>
      </c>
      <c r="F2126" s="34">
        <v>5342.49</v>
      </c>
      <c r="G2126" s="34">
        <v>5342.49</v>
      </c>
      <c r="H2126" s="34">
        <v>5342.49</v>
      </c>
      <c r="I2126" s="34">
        <v>5342.49</v>
      </c>
      <c r="J2126" s="34">
        <v>5342.49</v>
      </c>
      <c r="K2126" s="34">
        <v>5342.49</v>
      </c>
      <c r="L2126" s="34">
        <v>5342.49</v>
      </c>
      <c r="M2126" s="34">
        <v>5342.49</v>
      </c>
      <c r="N2126" s="34">
        <v>5342.49</v>
      </c>
      <c r="O2126" s="34">
        <v>5342.49</v>
      </c>
      <c r="P2126" s="34">
        <v>5342.49</v>
      </c>
      <c r="Q2126" s="34">
        <v>5342.49</v>
      </c>
      <c r="R2126" s="34">
        <v>5342.49</v>
      </c>
      <c r="S2126" s="34">
        <v>5342.49</v>
      </c>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v>27994.76</v>
      </c>
      <c r="D2128" s="34">
        <v>27994.76</v>
      </c>
      <c r="E2128" s="34">
        <v>27994.76</v>
      </c>
      <c r="F2128" s="34">
        <v>27994.76</v>
      </c>
      <c r="G2128" s="34">
        <v>27994.76</v>
      </c>
      <c r="H2128" s="34">
        <v>27994.76</v>
      </c>
      <c r="I2128" s="34">
        <v>27994.76</v>
      </c>
      <c r="J2128" s="34">
        <v>27994.76</v>
      </c>
      <c r="K2128" s="34">
        <v>27994.76</v>
      </c>
      <c r="L2128" s="34">
        <v>27994.76</v>
      </c>
      <c r="M2128" s="34">
        <v>27994.76</v>
      </c>
      <c r="N2128" s="34">
        <v>27994.76</v>
      </c>
      <c r="O2128" s="34">
        <v>27994.76</v>
      </c>
      <c r="P2128" s="34">
        <v>27994.76</v>
      </c>
      <c r="Q2128" s="34">
        <v>27994.76</v>
      </c>
      <c r="R2128" s="34">
        <v>27994.76</v>
      </c>
      <c r="S2128" s="34">
        <v>27994.76</v>
      </c>
    </row>
    <row r="2129" spans="2:19">
      <c r="B2129" s="5">
        <v>1986</v>
      </c>
      <c r="C2129" s="34">
        <v>279066.01999999996</v>
      </c>
      <c r="D2129" s="34">
        <v>269123.94</v>
      </c>
      <c r="E2129" s="34">
        <v>266550.51</v>
      </c>
      <c r="F2129" s="34">
        <v>266550.51</v>
      </c>
      <c r="G2129" s="34">
        <v>261916.16</v>
      </c>
      <c r="H2129" s="34">
        <v>261916.16</v>
      </c>
      <c r="I2129" s="34">
        <v>261407.33</v>
      </c>
      <c r="J2129" s="34">
        <v>261407.33</v>
      </c>
      <c r="K2129" s="34">
        <v>261407.33</v>
      </c>
      <c r="L2129" s="34">
        <v>261407.33</v>
      </c>
      <c r="M2129" s="34">
        <v>261407.33</v>
      </c>
      <c r="N2129" s="34">
        <v>261407.33</v>
      </c>
      <c r="O2129" s="34">
        <v>261407.33</v>
      </c>
      <c r="P2129" s="34">
        <v>261407.33</v>
      </c>
      <c r="Q2129" s="34">
        <v>261407.33</v>
      </c>
      <c r="R2129" s="34">
        <v>261407.33</v>
      </c>
      <c r="S2129" s="34">
        <v>261407.33</v>
      </c>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v>48029.95</v>
      </c>
      <c r="D2136" s="34">
        <v>48029.95</v>
      </c>
      <c r="E2136" s="34">
        <v>48029.95</v>
      </c>
      <c r="F2136" s="34">
        <v>48029.95</v>
      </c>
      <c r="G2136" s="34">
        <v>48029.95</v>
      </c>
      <c r="H2136" s="34">
        <v>48029.95</v>
      </c>
      <c r="I2136" s="34">
        <v>48029.95</v>
      </c>
      <c r="J2136" s="34">
        <v>48029.95</v>
      </c>
      <c r="K2136" s="34">
        <v>48029.95</v>
      </c>
      <c r="L2136" s="34">
        <v>48029.95</v>
      </c>
      <c r="M2136" s="34">
        <v>48029.95</v>
      </c>
      <c r="N2136" s="34">
        <v>48029.95</v>
      </c>
      <c r="O2136" s="34">
        <v>48029.95</v>
      </c>
      <c r="P2136" s="34">
        <v>48029.95</v>
      </c>
      <c r="Q2136" s="34">
        <v>48029.95</v>
      </c>
      <c r="R2136" s="34">
        <v>48029.95</v>
      </c>
      <c r="S2136" s="34">
        <v>48029.95</v>
      </c>
    </row>
    <row r="2137" spans="2:19">
      <c r="B2137" s="5">
        <v>1978</v>
      </c>
      <c r="C2137" s="34">
        <v>14412.51</v>
      </c>
      <c r="D2137" s="34">
        <v>14412.51</v>
      </c>
      <c r="E2137" s="34">
        <v>14412.51</v>
      </c>
      <c r="F2137" s="34">
        <v>14412.51</v>
      </c>
      <c r="G2137" s="34">
        <v>14412.51</v>
      </c>
      <c r="H2137" s="34">
        <v>14412.51</v>
      </c>
      <c r="I2137" s="34">
        <v>14412.51</v>
      </c>
      <c r="J2137" s="34">
        <v>14412.51</v>
      </c>
      <c r="K2137" s="34">
        <v>14412.51</v>
      </c>
      <c r="L2137" s="34">
        <v>14412.51</v>
      </c>
      <c r="M2137" s="34">
        <v>14412.51</v>
      </c>
      <c r="N2137" s="34">
        <v>14412.51</v>
      </c>
      <c r="O2137" s="34">
        <v>14412.51</v>
      </c>
      <c r="P2137" s="34">
        <v>14412.51</v>
      </c>
      <c r="Q2137" s="34">
        <v>14412.51</v>
      </c>
      <c r="R2137" s="34">
        <v>14412.51</v>
      </c>
      <c r="S2137" s="34">
        <v>14412.51</v>
      </c>
    </row>
    <row r="2138" spans="2:19">
      <c r="B2138" s="5">
        <v>1977</v>
      </c>
      <c r="C2138" s="34">
        <v>2016.1</v>
      </c>
      <c r="D2138" s="34">
        <v>2016.1</v>
      </c>
      <c r="E2138" s="34">
        <v>2016.1</v>
      </c>
      <c r="F2138" s="34">
        <v>2016.1</v>
      </c>
      <c r="G2138" s="34">
        <v>2016.1</v>
      </c>
      <c r="H2138" s="34">
        <v>2016.1</v>
      </c>
      <c r="I2138" s="34">
        <v>2016.1</v>
      </c>
      <c r="J2138" s="34">
        <v>2016.1</v>
      </c>
      <c r="K2138" s="34">
        <v>2016.1</v>
      </c>
      <c r="L2138" s="34">
        <v>2016.1</v>
      </c>
      <c r="M2138" s="34">
        <v>2016.1</v>
      </c>
      <c r="N2138" s="34">
        <v>2016.1</v>
      </c>
      <c r="O2138" s="34">
        <v>2016.1</v>
      </c>
      <c r="P2138" s="34">
        <v>2016.1</v>
      </c>
      <c r="Q2138" s="34">
        <v>2016.1</v>
      </c>
      <c r="R2138" s="34">
        <v>2016.1</v>
      </c>
      <c r="S2138" s="34">
        <v>2016.1</v>
      </c>
    </row>
    <row r="2139" spans="2:19">
      <c r="B2139" s="5">
        <v>1976</v>
      </c>
      <c r="C2139" s="34">
        <v>4404.54</v>
      </c>
      <c r="D2139" s="34">
        <v>4404.54</v>
      </c>
      <c r="E2139" s="34">
        <v>4404.54</v>
      </c>
      <c r="F2139" s="34">
        <v>4404.54</v>
      </c>
      <c r="G2139" s="34">
        <v>4404.54</v>
      </c>
      <c r="H2139" s="34">
        <v>4404.54</v>
      </c>
      <c r="I2139" s="34">
        <v>4404.54</v>
      </c>
      <c r="J2139" s="34">
        <v>4404.54</v>
      </c>
      <c r="K2139" s="34">
        <v>4404.54</v>
      </c>
      <c r="L2139" s="34">
        <v>4404.54</v>
      </c>
      <c r="M2139" s="34">
        <v>4404.54</v>
      </c>
      <c r="N2139" s="34">
        <v>4404.54</v>
      </c>
      <c r="O2139" s="34">
        <v>4404.54</v>
      </c>
      <c r="P2139" s="34">
        <v>4404.54</v>
      </c>
      <c r="Q2139" s="34">
        <v>4404.54</v>
      </c>
      <c r="R2139" s="34">
        <v>4404.54</v>
      </c>
      <c r="S2139" s="34">
        <v>4404.54</v>
      </c>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v>6310.83</v>
      </c>
      <c r="D2143" s="34">
        <v>6310.83</v>
      </c>
      <c r="E2143" s="34">
        <v>6310.83</v>
      </c>
      <c r="F2143" s="34">
        <v>6310.83</v>
      </c>
      <c r="G2143" s="34">
        <v>6310.83</v>
      </c>
      <c r="H2143" s="34">
        <v>6310.83</v>
      </c>
      <c r="I2143" s="34">
        <v>6310.83</v>
      </c>
      <c r="J2143" s="34">
        <v>6310.83</v>
      </c>
      <c r="K2143" s="34">
        <v>6310.83</v>
      </c>
      <c r="L2143" s="34">
        <v>6310.83</v>
      </c>
      <c r="M2143" s="34">
        <v>6310.83</v>
      </c>
      <c r="N2143" s="34">
        <v>6310.83</v>
      </c>
      <c r="O2143" s="34">
        <v>6310.83</v>
      </c>
      <c r="P2143" s="34">
        <v>6310.83</v>
      </c>
      <c r="Q2143" s="34">
        <v>6310.83</v>
      </c>
      <c r="R2143" s="34">
        <v>6310.83</v>
      </c>
      <c r="S2143" s="34">
        <v>6310.83</v>
      </c>
    </row>
    <row r="2144" spans="2:19">
      <c r="B2144" s="5">
        <v>1971</v>
      </c>
      <c r="C2144" s="34">
        <v>5398.08</v>
      </c>
      <c r="D2144" s="34">
        <v>5398.08</v>
      </c>
      <c r="E2144" s="34">
        <v>5398.08</v>
      </c>
      <c r="F2144" s="34">
        <v>5398.08</v>
      </c>
      <c r="G2144" s="34">
        <v>5398.08</v>
      </c>
      <c r="H2144" s="34">
        <v>0</v>
      </c>
      <c r="I2144" s="34"/>
      <c r="J2144" s="34"/>
      <c r="K2144" s="34"/>
      <c r="L2144" s="34"/>
      <c r="M2144" s="34"/>
      <c r="N2144" s="34"/>
      <c r="O2144" s="34"/>
      <c r="P2144" s="34"/>
      <c r="Q2144" s="34"/>
      <c r="R2144" s="34"/>
      <c r="S2144" s="34"/>
    </row>
    <row r="2145" spans="2:19">
      <c r="B2145" s="5">
        <v>1970</v>
      </c>
      <c r="C2145" s="34">
        <v>118483.86</v>
      </c>
      <c r="D2145" s="34">
        <v>118483.86</v>
      </c>
      <c r="E2145" s="34">
        <v>118483.86</v>
      </c>
      <c r="F2145" s="34">
        <v>118483.86</v>
      </c>
      <c r="G2145" s="34">
        <v>118483.86</v>
      </c>
      <c r="H2145" s="34">
        <v>118483.86</v>
      </c>
      <c r="I2145" s="34">
        <v>118483.86</v>
      </c>
      <c r="J2145" s="34">
        <v>115483.86</v>
      </c>
      <c r="K2145" s="34">
        <v>115483.86</v>
      </c>
      <c r="L2145" s="34">
        <v>115483.86</v>
      </c>
      <c r="M2145" s="34">
        <v>115483.86</v>
      </c>
      <c r="N2145" s="34">
        <v>115483.86</v>
      </c>
      <c r="O2145" s="34">
        <v>115483.86</v>
      </c>
      <c r="P2145" s="34">
        <v>115483.86</v>
      </c>
      <c r="Q2145" s="34">
        <v>115483.86</v>
      </c>
      <c r="R2145" s="34">
        <v>115483.86</v>
      </c>
      <c r="S2145" s="34">
        <v>115483.86</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524487.88</v>
      </c>
      <c r="D2186" s="7">
        <f>SUM(D2108:D2185)</f>
        <v>514545.8</v>
      </c>
      <c r="E2186" s="7">
        <f>SUM(E2107:E2185)</f>
        <v>511972.37</v>
      </c>
      <c r="F2186" s="7">
        <f>SUM(F2106:F2185)</f>
        <v>511972.37</v>
      </c>
      <c r="G2186" s="7">
        <f>SUM(G2105:G2185)</f>
        <v>543235.44000000006</v>
      </c>
      <c r="H2186" s="7">
        <f>SUM(H2099:H2185)</f>
        <v>676368.12999999989</v>
      </c>
      <c r="I2186" s="7">
        <f>SUM(I2099:I2185)</f>
        <v>675858.29999999993</v>
      </c>
      <c r="J2186" s="7">
        <f t="shared" ref="J2186" si="41">SUM(J2099:J2185)</f>
        <v>672858.29999999993</v>
      </c>
      <c r="K2186" s="7">
        <f>SUM(K2099:K2185)</f>
        <v>672858.29999999993</v>
      </c>
      <c r="L2186" s="7">
        <f t="shared" ref="L2186" si="42">SUM(L2099:L2185)</f>
        <v>672858.29999999993</v>
      </c>
      <c r="M2186" s="7">
        <f>SUM(M2099:M2185)</f>
        <v>672858.29999999993</v>
      </c>
      <c r="N2186" s="10">
        <f>SUM(N2094:N2185)</f>
        <v>672858.29999999993</v>
      </c>
      <c r="O2186" s="10">
        <f>SUM(O2094:O2185)</f>
        <v>672858.29999999993</v>
      </c>
      <c r="P2186" s="10">
        <f>SUM(P2094:P2185)</f>
        <v>672858.29999999993</v>
      </c>
      <c r="Q2186" s="10">
        <f>SUM(Q2094:Q2185)</f>
        <v>672858.29999999993</v>
      </c>
      <c r="R2186" s="10">
        <f>SUM(R2093:R2185)</f>
        <v>672858.29999999993</v>
      </c>
      <c r="S2186" s="10">
        <f>SUM(S2093:S2185)</f>
        <v>672858.29999999993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110074.37</v>
      </c>
    </row>
    <row r="2284" spans="1:19">
      <c r="A2284" s="35"/>
      <c r="B2284" s="5">
        <v>2021</v>
      </c>
      <c r="C2284" s="33"/>
      <c r="D2284" s="33"/>
      <c r="E2284" s="33"/>
      <c r="F2284" s="33"/>
      <c r="G2284" s="33"/>
      <c r="H2284" s="33"/>
      <c r="I2284" s="33"/>
      <c r="J2284" s="33"/>
      <c r="K2284" s="33"/>
      <c r="L2284" s="33"/>
      <c r="M2284" s="33"/>
      <c r="N2284" s="33"/>
      <c r="O2284" s="33"/>
      <c r="P2284" s="33"/>
      <c r="Q2284" s="33"/>
      <c r="R2284" s="34">
        <v>457786.51</v>
      </c>
      <c r="S2284" s="34">
        <v>457786.51</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153048.44</v>
      </c>
      <c r="P2287" s="34">
        <v>153048.44</v>
      </c>
      <c r="Q2287" s="34">
        <v>153048.44</v>
      </c>
      <c r="R2287" s="34">
        <v>153048.44</v>
      </c>
      <c r="S2287" s="34">
        <v>153048.44</v>
      </c>
    </row>
    <row r="2288" spans="1:19">
      <c r="A2288" s="37"/>
      <c r="B2288" s="5">
        <v>2017</v>
      </c>
      <c r="C2288" s="33"/>
      <c r="D2288" s="33"/>
      <c r="E2288" s="33"/>
      <c r="F2288" s="33"/>
      <c r="G2288" s="33"/>
      <c r="H2288" s="33"/>
      <c r="I2288" s="33"/>
      <c r="J2288" s="33"/>
      <c r="K2288" s="33"/>
      <c r="L2288" s="33"/>
      <c r="M2288" s="33"/>
      <c r="N2288" s="34">
        <v>60768.43</v>
      </c>
      <c r="O2288" s="34">
        <v>60768.43</v>
      </c>
      <c r="P2288" s="34">
        <v>60768.43</v>
      </c>
      <c r="Q2288" s="34">
        <v>60768.43</v>
      </c>
      <c r="R2288" s="34">
        <v>60768.43</v>
      </c>
      <c r="S2288" s="34">
        <v>60768.43</v>
      </c>
    </row>
    <row r="2289" spans="2:19">
      <c r="B2289" s="5">
        <v>2016</v>
      </c>
      <c r="C2289" s="33"/>
      <c r="D2289" s="33"/>
      <c r="E2289" s="33"/>
      <c r="F2289" s="33"/>
      <c r="G2289" s="33"/>
      <c r="H2289" s="33"/>
      <c r="I2289" s="33"/>
      <c r="J2289" s="33"/>
      <c r="K2289" s="33"/>
      <c r="L2289" s="33"/>
      <c r="M2289" s="34">
        <v>108755.26</v>
      </c>
      <c r="N2289" s="34">
        <v>108755.26</v>
      </c>
      <c r="O2289" s="34">
        <v>108755.26</v>
      </c>
      <c r="P2289" s="34">
        <v>108755.26</v>
      </c>
      <c r="Q2289" s="34">
        <v>108755.26</v>
      </c>
      <c r="R2289" s="34">
        <v>108755.26</v>
      </c>
      <c r="S2289" s="34">
        <v>108755.26</v>
      </c>
    </row>
    <row r="2290" spans="2:19">
      <c r="B2290" s="5">
        <v>2015</v>
      </c>
      <c r="C2290" s="33"/>
      <c r="D2290" s="33"/>
      <c r="E2290" s="33"/>
      <c r="F2290" s="33"/>
      <c r="G2290" s="33"/>
      <c r="H2290" s="33"/>
      <c r="I2290" s="33"/>
      <c r="J2290" s="33"/>
      <c r="K2290" s="33"/>
      <c r="L2290" s="34">
        <v>471453.93</v>
      </c>
      <c r="M2290" s="34">
        <v>470214.31999999995</v>
      </c>
      <c r="N2290" s="34">
        <v>471763.76999999996</v>
      </c>
      <c r="O2290" s="34">
        <v>471763.76999999996</v>
      </c>
      <c r="P2290" s="34">
        <v>471763.76999999996</v>
      </c>
      <c r="Q2290" s="34">
        <v>471763.76999999996</v>
      </c>
      <c r="R2290" s="34">
        <v>471763.76999999996</v>
      </c>
      <c r="S2290" s="34">
        <v>471763.76999999996</v>
      </c>
    </row>
    <row r="2291" spans="2:19">
      <c r="B2291" s="5">
        <v>2014</v>
      </c>
      <c r="C2291" s="33"/>
      <c r="D2291" s="33"/>
      <c r="E2291" s="33"/>
      <c r="F2291" s="33"/>
      <c r="G2291" s="33"/>
      <c r="H2291" s="33"/>
      <c r="I2291" s="33"/>
      <c r="J2291" s="33"/>
      <c r="K2291" s="34">
        <v>523220.19999999995</v>
      </c>
      <c r="L2291" s="34">
        <v>384422.25999999995</v>
      </c>
      <c r="M2291" s="34">
        <v>385110.25999999995</v>
      </c>
      <c r="N2291" s="34">
        <v>385110.25999999995</v>
      </c>
      <c r="O2291" s="34">
        <v>385110.25999999995</v>
      </c>
      <c r="P2291" s="34">
        <v>385110.25999999995</v>
      </c>
      <c r="Q2291" s="34">
        <v>385110.25999999995</v>
      </c>
      <c r="R2291" s="34">
        <v>385110.25999999995</v>
      </c>
      <c r="S2291" s="34">
        <v>385110.25999999995</v>
      </c>
    </row>
    <row r="2292" spans="2:19">
      <c r="B2292" s="5">
        <v>2013</v>
      </c>
      <c r="C2292" s="33"/>
      <c r="D2292" s="33"/>
      <c r="E2292" s="33"/>
      <c r="F2292" s="33"/>
      <c r="G2292" s="33"/>
      <c r="H2292" s="33"/>
      <c r="I2292" s="33"/>
      <c r="J2292" s="34">
        <v>109254.75</v>
      </c>
      <c r="K2292" s="34">
        <v>109254.75</v>
      </c>
      <c r="L2292" s="34">
        <v>109254.75</v>
      </c>
      <c r="M2292" s="34">
        <v>109254.75</v>
      </c>
      <c r="N2292" s="34">
        <v>109254.75</v>
      </c>
      <c r="O2292" s="34">
        <v>109254.75</v>
      </c>
      <c r="P2292" s="34">
        <v>109254.75</v>
      </c>
      <c r="Q2292" s="34">
        <v>109254.75</v>
      </c>
      <c r="R2292" s="34">
        <v>109254.75</v>
      </c>
      <c r="S2292" s="34">
        <v>109254.75</v>
      </c>
    </row>
    <row r="2293" spans="2:19">
      <c r="B2293" s="5">
        <v>2012</v>
      </c>
      <c r="C2293" s="33"/>
      <c r="D2293" s="33"/>
      <c r="E2293" s="33"/>
      <c r="F2293" s="33"/>
      <c r="G2293" s="33"/>
      <c r="H2293" s="33"/>
      <c r="I2293" s="34">
        <v>158138.9</v>
      </c>
      <c r="J2293" s="34">
        <v>164719.56999999998</v>
      </c>
      <c r="K2293" s="34">
        <v>164719.56999999998</v>
      </c>
      <c r="L2293" s="34">
        <v>164719.56999999998</v>
      </c>
      <c r="M2293" s="34">
        <v>164719.56999999998</v>
      </c>
      <c r="N2293" s="34">
        <v>164719.56999999998</v>
      </c>
      <c r="O2293" s="34">
        <v>164719.56999999998</v>
      </c>
      <c r="P2293" s="34">
        <v>164719.56999999998</v>
      </c>
      <c r="Q2293" s="34">
        <v>164719.56999999998</v>
      </c>
      <c r="R2293" s="34">
        <v>164719.56999999998</v>
      </c>
      <c r="S2293" s="34">
        <v>164719.56999999998</v>
      </c>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v>95123.12</v>
      </c>
      <c r="H2295" s="34">
        <v>95123.12</v>
      </c>
      <c r="I2295" s="34">
        <v>95123.12</v>
      </c>
      <c r="J2295" s="34">
        <v>95123.12</v>
      </c>
      <c r="K2295" s="34">
        <v>95123.12</v>
      </c>
      <c r="L2295" s="34">
        <v>95123.12</v>
      </c>
      <c r="M2295" s="34">
        <v>95123.12</v>
      </c>
      <c r="N2295" s="34">
        <v>95123.12</v>
      </c>
      <c r="O2295" s="34">
        <v>95123.12</v>
      </c>
      <c r="P2295" s="34">
        <v>95123.12</v>
      </c>
      <c r="Q2295" s="34">
        <v>95123.12</v>
      </c>
      <c r="R2295" s="34">
        <v>95123.12</v>
      </c>
      <c r="S2295" s="34">
        <v>95123.11999999985</v>
      </c>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95123.12</v>
      </c>
      <c r="H2376" s="7">
        <f>SUM(H2289:H2375)</f>
        <v>95123.12</v>
      </c>
      <c r="I2376" s="7">
        <f>SUM(I2289:I2375)</f>
        <v>253262.02</v>
      </c>
      <c r="J2376" s="7">
        <f t="shared" ref="J2376" si="45">SUM(J2289:J2375)</f>
        <v>369097.43999999994</v>
      </c>
      <c r="K2376" s="7">
        <f>SUM(K2289:K2375)</f>
        <v>892317.6399999999</v>
      </c>
      <c r="L2376" s="7">
        <f t="shared" ref="L2376" si="46">SUM(L2289:L2375)</f>
        <v>1224973.6299999999</v>
      </c>
      <c r="M2376" s="7">
        <f>SUM(M2289:M2375)</f>
        <v>1333177.2799999998</v>
      </c>
      <c r="N2376" s="10">
        <f>SUM(N2284:N2375)</f>
        <v>1395495.1600000001</v>
      </c>
      <c r="O2376" s="10">
        <f>SUM(O2284:O2375)</f>
        <v>1548543.6</v>
      </c>
      <c r="P2376" s="10">
        <f>SUM(P2284:P2375)</f>
        <v>1548543.6</v>
      </c>
      <c r="Q2376" s="10">
        <f>SUM(Q2284:Q2375)</f>
        <v>1548543.6</v>
      </c>
      <c r="R2376" s="10">
        <f>SUM(R2283:R2375)</f>
        <v>2006330.1099999999</v>
      </c>
      <c r="S2376" s="10">
        <f>SUM(S2283:S2375)</f>
        <v>2116404.48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290744.98</v>
      </c>
      <c r="S2854" s="34">
        <v>290744.98</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v>6113.96</v>
      </c>
      <c r="P2857" s="34">
        <v>6113.96</v>
      </c>
      <c r="Q2857" s="34">
        <v>6113.96</v>
      </c>
      <c r="R2857" s="34">
        <v>6113.96</v>
      </c>
      <c r="S2857" s="34">
        <v>6113.96</v>
      </c>
    </row>
    <row r="2858" spans="1:19">
      <c r="A2858" s="37"/>
      <c r="B2858" s="5">
        <v>2017</v>
      </c>
      <c r="C2858" s="33"/>
      <c r="D2858" s="33"/>
      <c r="E2858" s="33"/>
      <c r="F2858" s="33"/>
      <c r="G2858" s="33"/>
      <c r="H2858" s="33"/>
      <c r="I2858" s="33"/>
      <c r="J2858" s="33"/>
      <c r="K2858" s="33"/>
      <c r="L2858" s="33"/>
      <c r="M2858" s="33"/>
      <c r="N2858" s="34">
        <v>15864.48</v>
      </c>
      <c r="O2858" s="34">
        <v>17014.79</v>
      </c>
      <c r="P2858" s="34">
        <v>17014.79</v>
      </c>
      <c r="Q2858" s="34">
        <v>17014.79</v>
      </c>
      <c r="R2858" s="34">
        <v>17014.79</v>
      </c>
      <c r="S2858" s="34">
        <v>17014.79</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v>307358.68</v>
      </c>
      <c r="K2862" s="34">
        <v>365121.85</v>
      </c>
      <c r="L2862" s="34">
        <v>391574</v>
      </c>
      <c r="M2862" s="34">
        <v>391574</v>
      </c>
      <c r="N2862" s="34">
        <v>391574</v>
      </c>
      <c r="O2862" s="34">
        <v>391574</v>
      </c>
      <c r="P2862" s="34">
        <v>391574</v>
      </c>
      <c r="Q2862" s="34">
        <v>391574</v>
      </c>
      <c r="R2862" s="34">
        <v>391574</v>
      </c>
      <c r="S2862" s="34">
        <v>391574</v>
      </c>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307358.68</v>
      </c>
      <c r="K2946" s="7">
        <f>SUM(K2859:K2945)</f>
        <v>365121.85</v>
      </c>
      <c r="L2946" s="7">
        <f t="shared" ref="L2946" si="58">SUM(L2859:L2945)</f>
        <v>391574</v>
      </c>
      <c r="M2946" s="10">
        <f>SUM(M2859:M2945)</f>
        <v>391574</v>
      </c>
      <c r="N2946" s="10">
        <f>SUM(N2854:N2945)</f>
        <v>407438.48</v>
      </c>
      <c r="O2946" s="10">
        <f>SUM(O2854:O2945)</f>
        <v>414702.75</v>
      </c>
      <c r="P2946" s="10">
        <f>SUM(P2854:P2945)</f>
        <v>414702.75</v>
      </c>
      <c r="Q2946" s="10">
        <f>SUM(Q2854:Q2945)</f>
        <v>414702.75</v>
      </c>
      <c r="R2946" s="10">
        <f>SUM(R2853:R2945)</f>
        <v>705447.73</v>
      </c>
      <c r="S2946" s="10">
        <f>SUM(S2853:S2945)</f>
        <v>705447.73</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v>373952.21</v>
      </c>
      <c r="S2949" s="34">
        <v>373952.21</v>
      </c>
    </row>
    <row r="2950" spans="1:19">
      <c r="B2950" s="5">
        <v>2020</v>
      </c>
      <c r="C2950" s="33"/>
      <c r="D2950" s="33"/>
      <c r="E2950" s="33"/>
      <c r="F2950" s="33"/>
      <c r="G2950" s="33"/>
      <c r="H2950" s="33"/>
      <c r="I2950" s="33"/>
      <c r="J2950" s="33"/>
      <c r="K2950" s="33"/>
      <c r="L2950" s="33"/>
      <c r="M2950" s="33"/>
      <c r="N2950" s="33"/>
      <c r="O2950" s="33"/>
      <c r="P2950" s="33"/>
      <c r="Q2950" s="34">
        <v>199463.43000000005</v>
      </c>
      <c r="R2950" s="34">
        <v>199463.43000000005</v>
      </c>
      <c r="S2950" s="34">
        <v>199463.43000000005</v>
      </c>
    </row>
    <row r="2951" spans="1:19">
      <c r="A2951" s="37"/>
      <c r="B2951" s="5">
        <v>2019</v>
      </c>
      <c r="C2951" s="33"/>
      <c r="D2951" s="33"/>
      <c r="E2951" s="33"/>
      <c r="F2951" s="33"/>
      <c r="G2951" s="33"/>
      <c r="H2951" s="33"/>
      <c r="I2951" s="33"/>
      <c r="J2951" s="33"/>
      <c r="K2951" s="33"/>
      <c r="L2951" s="33"/>
      <c r="M2951" s="33"/>
      <c r="N2951" s="33"/>
      <c r="O2951" s="33"/>
      <c r="P2951" s="34">
        <v>412965.27000000008</v>
      </c>
      <c r="Q2951" s="34">
        <v>412965.27000000008</v>
      </c>
      <c r="R2951" s="34">
        <v>412965.27000000008</v>
      </c>
      <c r="S2951" s="34">
        <v>412965.27000000008</v>
      </c>
    </row>
    <row r="2952" spans="1:19">
      <c r="A2952" s="37"/>
      <c r="B2952" s="5">
        <v>2018</v>
      </c>
      <c r="C2952" s="33"/>
      <c r="D2952" s="33"/>
      <c r="E2952" s="33"/>
      <c r="F2952" s="33"/>
      <c r="G2952" s="33"/>
      <c r="H2952" s="33"/>
      <c r="I2952" s="33"/>
      <c r="J2952" s="33"/>
      <c r="K2952" s="33"/>
      <c r="L2952" s="33"/>
      <c r="M2952" s="33"/>
      <c r="N2952" s="33"/>
      <c r="O2952" s="34">
        <v>278584.61000000004</v>
      </c>
      <c r="P2952" s="34">
        <v>294774.28000000003</v>
      </c>
      <c r="Q2952" s="34">
        <v>294774.28000000003</v>
      </c>
      <c r="R2952" s="34">
        <v>294774.28000000003</v>
      </c>
      <c r="S2952" s="34">
        <v>294774.28000000003</v>
      </c>
    </row>
    <row r="2953" spans="1:19">
      <c r="A2953" s="37"/>
      <c r="B2953" s="5">
        <v>2017</v>
      </c>
      <c r="C2953" s="33"/>
      <c r="D2953" s="33"/>
      <c r="E2953" s="33"/>
      <c r="F2953" s="33"/>
      <c r="G2953" s="33"/>
      <c r="H2953" s="33"/>
      <c r="I2953" s="33"/>
      <c r="J2953" s="33"/>
      <c r="K2953" s="33"/>
      <c r="L2953" s="33"/>
      <c r="M2953" s="33"/>
      <c r="N2953" s="34">
        <v>261686.63</v>
      </c>
      <c r="O2953" s="34">
        <v>261686.63</v>
      </c>
      <c r="P2953" s="34">
        <v>261686.63</v>
      </c>
      <c r="Q2953" s="34">
        <v>261686.63</v>
      </c>
      <c r="R2953" s="34">
        <v>261686.63</v>
      </c>
      <c r="S2953" s="34">
        <v>261686.63</v>
      </c>
    </row>
    <row r="2954" spans="1:19">
      <c r="B2954" s="5">
        <v>2016</v>
      </c>
      <c r="C2954" s="33"/>
      <c r="D2954" s="33"/>
      <c r="E2954" s="33"/>
      <c r="F2954" s="33"/>
      <c r="G2954" s="33"/>
      <c r="H2954" s="33"/>
      <c r="I2954" s="33"/>
      <c r="J2954" s="33"/>
      <c r="K2954" s="33"/>
      <c r="L2954" s="33"/>
      <c r="M2954" s="34">
        <v>358986</v>
      </c>
      <c r="N2954" s="34">
        <v>360905.74</v>
      </c>
      <c r="O2954" s="34">
        <v>360905.74</v>
      </c>
      <c r="P2954" s="34">
        <v>360905.74</v>
      </c>
      <c r="Q2954" s="34">
        <v>360905.74</v>
      </c>
      <c r="R2954" s="34">
        <v>360905.74</v>
      </c>
      <c r="S2954" s="34">
        <v>360905.74</v>
      </c>
    </row>
    <row r="2955" spans="1:19">
      <c r="B2955" s="5">
        <v>2015</v>
      </c>
      <c r="C2955" s="33"/>
      <c r="D2955" s="33"/>
      <c r="E2955" s="33"/>
      <c r="F2955" s="33"/>
      <c r="G2955" s="33"/>
      <c r="H2955" s="33"/>
      <c r="I2955" s="33"/>
      <c r="J2955" s="33"/>
      <c r="K2955" s="33"/>
      <c r="L2955" s="34">
        <v>271252.56</v>
      </c>
      <c r="M2955" s="34">
        <v>284148.44</v>
      </c>
      <c r="N2955" s="34">
        <v>284148.44</v>
      </c>
      <c r="O2955" s="34">
        <v>284148.44</v>
      </c>
      <c r="P2955" s="34">
        <v>284148.44</v>
      </c>
      <c r="Q2955" s="34">
        <v>284148.44</v>
      </c>
      <c r="R2955" s="34">
        <v>284148.44</v>
      </c>
      <c r="S2955" s="34">
        <v>284148.44</v>
      </c>
    </row>
    <row r="2956" spans="1:19">
      <c r="B2956" s="5">
        <v>2014</v>
      </c>
      <c r="C2956" s="33"/>
      <c r="D2956" s="33"/>
      <c r="E2956" s="33"/>
      <c r="F2956" s="33"/>
      <c r="G2956" s="33"/>
      <c r="H2956" s="33"/>
      <c r="I2956" s="33"/>
      <c r="J2956" s="33"/>
      <c r="K2956" s="34">
        <v>287547.42</v>
      </c>
      <c r="L2956" s="34">
        <v>303715.59999999998</v>
      </c>
      <c r="M2956" s="34">
        <v>308263</v>
      </c>
      <c r="N2956" s="34">
        <v>308263</v>
      </c>
      <c r="O2956" s="34">
        <v>308263</v>
      </c>
      <c r="P2956" s="34">
        <v>308263</v>
      </c>
      <c r="Q2956" s="34">
        <v>308263</v>
      </c>
      <c r="R2956" s="34">
        <v>308263</v>
      </c>
      <c r="S2956" s="34">
        <v>308263</v>
      </c>
    </row>
    <row r="2957" spans="1:19">
      <c r="B2957" s="5">
        <v>2013</v>
      </c>
      <c r="C2957" s="33"/>
      <c r="D2957" s="33"/>
      <c r="E2957" s="33"/>
      <c r="F2957" s="33"/>
      <c r="G2957" s="33"/>
      <c r="H2957" s="33"/>
      <c r="I2957" s="33"/>
      <c r="J2957" s="34">
        <v>238516.93</v>
      </c>
      <c r="K2957" s="34">
        <v>240065.96</v>
      </c>
      <c r="L2957" s="34">
        <v>253971.02</v>
      </c>
      <c r="M2957" s="34">
        <v>258679.21</v>
      </c>
      <c r="N2957" s="34">
        <v>258679.21</v>
      </c>
      <c r="O2957" s="34">
        <v>258679.21</v>
      </c>
      <c r="P2957" s="34">
        <v>258679.21</v>
      </c>
      <c r="Q2957" s="34">
        <v>258679.21</v>
      </c>
      <c r="R2957" s="34">
        <v>258679.21</v>
      </c>
      <c r="S2957" s="34">
        <v>258679.21</v>
      </c>
    </row>
    <row r="2958" spans="1:19">
      <c r="B2958" s="5">
        <v>2012</v>
      </c>
      <c r="C2958" s="33"/>
      <c r="D2958" s="33"/>
      <c r="E2958" s="33"/>
      <c r="F2958" s="33"/>
      <c r="G2958" s="33"/>
      <c r="H2958" s="33"/>
      <c r="I2958" s="34">
        <v>191764.91999999998</v>
      </c>
      <c r="J2958" s="34">
        <v>199501.88</v>
      </c>
      <c r="K2958" s="34">
        <v>205455.99000000002</v>
      </c>
      <c r="L2958" s="34">
        <v>205455.99000000002</v>
      </c>
      <c r="M2958" s="34">
        <v>205455.99000000002</v>
      </c>
      <c r="N2958" s="34">
        <v>205455.99000000002</v>
      </c>
      <c r="O2958" s="34">
        <v>205455.99000000002</v>
      </c>
      <c r="P2958" s="34">
        <v>205455.99000000002</v>
      </c>
      <c r="Q2958" s="34">
        <v>205455.99000000002</v>
      </c>
      <c r="R2958" s="34">
        <v>205455.99000000002</v>
      </c>
      <c r="S2958" s="34">
        <v>205455.99000000002</v>
      </c>
    </row>
    <row r="2959" spans="1:19">
      <c r="B2959" s="5">
        <v>2011</v>
      </c>
      <c r="C2959" s="33"/>
      <c r="D2959" s="33"/>
      <c r="E2959" s="33"/>
      <c r="F2959" s="33"/>
      <c r="G2959" s="33"/>
      <c r="H2959" s="34">
        <v>231378.70999999996</v>
      </c>
      <c r="I2959" s="34">
        <v>239744.12999999998</v>
      </c>
      <c r="J2959" s="34">
        <v>239744.12999999998</v>
      </c>
      <c r="K2959" s="34">
        <v>239744.12999999998</v>
      </c>
      <c r="L2959" s="34">
        <v>239744.12999999998</v>
      </c>
      <c r="M2959" s="34">
        <v>239744.12999999998</v>
      </c>
      <c r="N2959" s="34">
        <v>239744.12999999998</v>
      </c>
      <c r="O2959" s="34">
        <v>239744.12999999998</v>
      </c>
      <c r="P2959" s="34">
        <v>239744.12999999998</v>
      </c>
      <c r="Q2959" s="34">
        <v>239744.12999999998</v>
      </c>
      <c r="R2959" s="34">
        <v>239744.12999999998</v>
      </c>
      <c r="S2959" s="34">
        <v>239744.12999999998</v>
      </c>
    </row>
    <row r="2960" spans="1:19">
      <c r="B2960" s="5">
        <v>2010</v>
      </c>
      <c r="C2960" s="33"/>
      <c r="D2960" s="33"/>
      <c r="E2960" s="33"/>
      <c r="F2960" s="33"/>
      <c r="G2960" s="34">
        <v>298973.02999999997</v>
      </c>
      <c r="H2960" s="34">
        <v>306296.55</v>
      </c>
      <c r="I2960" s="34">
        <v>307015.28999999998</v>
      </c>
      <c r="J2960" s="34">
        <v>307015.28999999998</v>
      </c>
      <c r="K2960" s="34">
        <v>307015.28999999998</v>
      </c>
      <c r="L2960" s="34">
        <v>307015.28999999998</v>
      </c>
      <c r="M2960" s="34">
        <v>307015.28999999998</v>
      </c>
      <c r="N2960" s="34">
        <v>307015.28999999998</v>
      </c>
      <c r="O2960" s="34">
        <v>307015.28999999998</v>
      </c>
      <c r="P2960" s="34">
        <v>307015.28999999998</v>
      </c>
      <c r="Q2960" s="34">
        <v>307015.28999999998</v>
      </c>
      <c r="R2960" s="34">
        <v>307015.28999999998</v>
      </c>
      <c r="S2960" s="34">
        <v>307015.28999999998</v>
      </c>
    </row>
    <row r="2961" spans="2:19">
      <c r="B2961" s="5">
        <v>2009</v>
      </c>
      <c r="C2961" s="33"/>
      <c r="D2961" s="33"/>
      <c r="E2961" s="33"/>
      <c r="F2961" s="34">
        <v>287559.27</v>
      </c>
      <c r="G2961" s="34">
        <v>306953.58999999997</v>
      </c>
      <c r="H2961" s="34">
        <v>306953.58999999997</v>
      </c>
      <c r="I2961" s="34">
        <v>306953.58999999997</v>
      </c>
      <c r="J2961" s="34">
        <v>306953.58999999997</v>
      </c>
      <c r="K2961" s="34">
        <v>306953.58999999997</v>
      </c>
      <c r="L2961" s="34">
        <v>306953.58999999997</v>
      </c>
      <c r="M2961" s="34">
        <v>306953.58999999997</v>
      </c>
      <c r="N2961" s="34">
        <v>306953.58999999997</v>
      </c>
      <c r="O2961" s="34">
        <v>306953.58999999997</v>
      </c>
      <c r="P2961" s="34">
        <v>306953.58999999997</v>
      </c>
      <c r="Q2961" s="34">
        <v>306953.58999999997</v>
      </c>
      <c r="R2961" s="34">
        <v>306953.58999999997</v>
      </c>
      <c r="S2961" s="34">
        <v>306953.58999999997</v>
      </c>
    </row>
    <row r="2962" spans="2:19">
      <c r="B2962" s="5">
        <v>2008</v>
      </c>
      <c r="C2962" s="33"/>
      <c r="D2962" s="33"/>
      <c r="E2962" s="34">
        <v>130005.79999999999</v>
      </c>
      <c r="F2962" s="34">
        <v>130480.13</v>
      </c>
      <c r="G2962" s="34">
        <v>130480.13</v>
      </c>
      <c r="H2962" s="34">
        <v>130480.13</v>
      </c>
      <c r="I2962" s="34">
        <v>130480.13</v>
      </c>
      <c r="J2962" s="34">
        <v>130480.13</v>
      </c>
      <c r="K2962" s="34">
        <v>130480.13</v>
      </c>
      <c r="L2962" s="34">
        <v>130480.13</v>
      </c>
      <c r="M2962" s="34">
        <v>130480.13</v>
      </c>
      <c r="N2962" s="34">
        <v>130480.13</v>
      </c>
      <c r="O2962" s="34">
        <v>130480.13</v>
      </c>
      <c r="P2962" s="34">
        <v>130480.13</v>
      </c>
      <c r="Q2962" s="34">
        <v>130480.13</v>
      </c>
      <c r="R2962" s="34">
        <v>130480.13</v>
      </c>
      <c r="S2962" s="34">
        <v>130480.13</v>
      </c>
    </row>
    <row r="2963" spans="2:19">
      <c r="B2963" s="5">
        <v>2007</v>
      </c>
      <c r="C2963" s="33"/>
      <c r="D2963" s="34">
        <v>462091.92999999993</v>
      </c>
      <c r="E2963" s="34">
        <v>466070.22999999992</v>
      </c>
      <c r="F2963" s="34">
        <v>466070.22999999992</v>
      </c>
      <c r="G2963" s="34">
        <v>466070.22999999992</v>
      </c>
      <c r="H2963" s="34">
        <v>466070.22999999992</v>
      </c>
      <c r="I2963" s="34">
        <v>466070.22999999992</v>
      </c>
      <c r="J2963" s="34">
        <v>466070.22999999992</v>
      </c>
      <c r="K2963" s="34">
        <v>466070.22999999992</v>
      </c>
      <c r="L2963" s="34">
        <v>466070.22999999992</v>
      </c>
      <c r="M2963" s="34">
        <v>466070.22999999992</v>
      </c>
      <c r="N2963" s="34">
        <v>466070.22999999992</v>
      </c>
      <c r="O2963" s="34">
        <v>466070.22999999992</v>
      </c>
      <c r="P2963" s="34">
        <v>466070.22999999992</v>
      </c>
      <c r="Q2963" s="34">
        <v>466070.22999999992</v>
      </c>
      <c r="R2963" s="34">
        <v>466070.22999999992</v>
      </c>
      <c r="S2963" s="34">
        <v>466070.22999999992</v>
      </c>
    </row>
    <row r="2964" spans="2:19">
      <c r="B2964" s="5">
        <v>2006</v>
      </c>
      <c r="C2964" s="34">
        <v>94097.5</v>
      </c>
      <c r="D2964" s="34">
        <v>94288.08</v>
      </c>
      <c r="E2964" s="34">
        <v>94288.08</v>
      </c>
      <c r="F2964" s="34">
        <v>94288.08</v>
      </c>
      <c r="G2964" s="34">
        <v>94288.08</v>
      </c>
      <c r="H2964" s="34">
        <v>94288.08</v>
      </c>
      <c r="I2964" s="34">
        <v>94288.08</v>
      </c>
      <c r="J2964" s="34">
        <v>94288.08</v>
      </c>
      <c r="K2964" s="34">
        <v>94288.08</v>
      </c>
      <c r="L2964" s="34">
        <v>94288.08</v>
      </c>
      <c r="M2964" s="34">
        <v>94288.08</v>
      </c>
      <c r="N2964" s="34">
        <v>94288.08</v>
      </c>
      <c r="O2964" s="34">
        <v>94288.08</v>
      </c>
      <c r="P2964" s="34">
        <v>94288.08</v>
      </c>
      <c r="Q2964" s="34">
        <v>94288.08</v>
      </c>
      <c r="R2964" s="34">
        <v>94288.08</v>
      </c>
      <c r="S2964" s="34">
        <v>94288.08</v>
      </c>
    </row>
    <row r="2965" spans="2:19">
      <c r="B2965" s="5">
        <v>2005</v>
      </c>
      <c r="C2965" s="34">
        <v>145242.51</v>
      </c>
      <c r="D2965" s="34">
        <v>145242.51</v>
      </c>
      <c r="E2965" s="34">
        <v>145242.51</v>
      </c>
      <c r="F2965" s="34">
        <v>145242.51</v>
      </c>
      <c r="G2965" s="34">
        <v>145242.51</v>
      </c>
      <c r="H2965" s="34">
        <v>145242.51</v>
      </c>
      <c r="I2965" s="34">
        <v>145242.51</v>
      </c>
      <c r="J2965" s="34">
        <v>145242.51</v>
      </c>
      <c r="K2965" s="34">
        <v>145242.51</v>
      </c>
      <c r="L2965" s="34">
        <v>145242.51</v>
      </c>
      <c r="M2965" s="34">
        <v>145242.51</v>
      </c>
      <c r="N2965" s="34">
        <v>145242.51</v>
      </c>
      <c r="O2965" s="34">
        <v>145242.51</v>
      </c>
      <c r="P2965" s="34">
        <v>145242.51</v>
      </c>
      <c r="Q2965" s="34">
        <v>145242.51</v>
      </c>
      <c r="R2965" s="34">
        <v>145242.51</v>
      </c>
      <c r="S2965" s="34">
        <v>145242.51</v>
      </c>
    </row>
    <row r="2966" spans="2:19">
      <c r="B2966" s="5">
        <v>2004</v>
      </c>
      <c r="C2966" s="34">
        <v>248499.26</v>
      </c>
      <c r="D2966" s="34">
        <v>248499.26</v>
      </c>
      <c r="E2966" s="34">
        <v>248499.26</v>
      </c>
      <c r="F2966" s="34">
        <v>248499.26</v>
      </c>
      <c r="G2966" s="34">
        <v>248499.26</v>
      </c>
      <c r="H2966" s="34">
        <v>248499.26</v>
      </c>
      <c r="I2966" s="34">
        <v>248499.26</v>
      </c>
      <c r="J2966" s="34">
        <v>248499.26</v>
      </c>
      <c r="K2966" s="34">
        <v>248499.26</v>
      </c>
      <c r="L2966" s="34">
        <v>248499.26</v>
      </c>
      <c r="M2966" s="34">
        <v>248499.26</v>
      </c>
      <c r="N2966" s="34">
        <v>248499.26</v>
      </c>
      <c r="O2966" s="34">
        <v>248499.26</v>
      </c>
      <c r="P2966" s="34">
        <v>248499.26</v>
      </c>
      <c r="Q2966" s="34">
        <v>248499.26</v>
      </c>
      <c r="R2966" s="34">
        <v>248499.26</v>
      </c>
      <c r="S2966" s="34">
        <v>248499.26</v>
      </c>
    </row>
    <row r="2967" spans="2:19">
      <c r="B2967" s="5">
        <v>2003</v>
      </c>
      <c r="C2967" s="34">
        <v>160434.48000000001</v>
      </c>
      <c r="D2967" s="34">
        <v>160434.48000000001</v>
      </c>
      <c r="E2967" s="34">
        <v>160434.48000000001</v>
      </c>
      <c r="F2967" s="34">
        <v>160434.48000000001</v>
      </c>
      <c r="G2967" s="34">
        <v>160434.48000000001</v>
      </c>
      <c r="H2967" s="34">
        <v>160434.48000000001</v>
      </c>
      <c r="I2967" s="34">
        <v>160434.48000000001</v>
      </c>
      <c r="J2967" s="34">
        <v>160434.48000000001</v>
      </c>
      <c r="K2967" s="34">
        <v>160434.48000000001</v>
      </c>
      <c r="L2967" s="34">
        <v>160434.48000000001</v>
      </c>
      <c r="M2967" s="34">
        <v>160434.48000000001</v>
      </c>
      <c r="N2967" s="34">
        <v>160434.48000000001</v>
      </c>
      <c r="O2967" s="34">
        <v>160434.48000000001</v>
      </c>
      <c r="P2967" s="34">
        <v>160434.48000000001</v>
      </c>
      <c r="Q2967" s="34">
        <v>160434.48000000001</v>
      </c>
      <c r="R2967" s="34">
        <v>160434.48000000001</v>
      </c>
      <c r="S2967" s="34">
        <v>160434.48000000001</v>
      </c>
    </row>
    <row r="2968" spans="2:19">
      <c r="B2968" s="5">
        <v>2002</v>
      </c>
      <c r="C2968" s="34">
        <v>186707.83000000002</v>
      </c>
      <c r="D2968" s="34">
        <v>186707.83000000002</v>
      </c>
      <c r="E2968" s="34">
        <v>186707.83000000002</v>
      </c>
      <c r="F2968" s="34">
        <v>186707.83000000002</v>
      </c>
      <c r="G2968" s="34">
        <v>186707.83000000002</v>
      </c>
      <c r="H2968" s="34">
        <v>186707.83000000002</v>
      </c>
      <c r="I2968" s="34">
        <v>186707.83000000002</v>
      </c>
      <c r="J2968" s="34">
        <v>186707.83000000002</v>
      </c>
      <c r="K2968" s="34">
        <v>186707.83000000002</v>
      </c>
      <c r="L2968" s="34">
        <v>186707.83000000002</v>
      </c>
      <c r="M2968" s="34">
        <v>186707.83000000002</v>
      </c>
      <c r="N2968" s="34">
        <v>186707.83000000002</v>
      </c>
      <c r="O2968" s="34">
        <v>186707.83000000002</v>
      </c>
      <c r="P2968" s="34">
        <v>186707.83000000002</v>
      </c>
      <c r="Q2968" s="34">
        <v>186707.83000000002</v>
      </c>
      <c r="R2968" s="34">
        <v>186707.83000000002</v>
      </c>
      <c r="S2968" s="34">
        <v>186707.83000000002</v>
      </c>
    </row>
    <row r="2969" spans="2:19">
      <c r="B2969" s="5">
        <v>2001</v>
      </c>
      <c r="C2969" s="34">
        <v>181778.06</v>
      </c>
      <c r="D2969" s="34">
        <v>181778.06</v>
      </c>
      <c r="E2969" s="34">
        <v>181778.06</v>
      </c>
      <c r="F2969" s="34">
        <v>181778.06</v>
      </c>
      <c r="G2969" s="34">
        <v>181778.06</v>
      </c>
      <c r="H2969" s="34">
        <v>181778.06</v>
      </c>
      <c r="I2969" s="34">
        <v>181778.06</v>
      </c>
      <c r="J2969" s="34">
        <v>181778.06</v>
      </c>
      <c r="K2969" s="34">
        <v>181778.06</v>
      </c>
      <c r="L2969" s="34">
        <v>181778.06</v>
      </c>
      <c r="M2969" s="34">
        <v>181778.06</v>
      </c>
      <c r="N2969" s="34">
        <v>181778.06</v>
      </c>
      <c r="O2969" s="34">
        <v>181778.06</v>
      </c>
      <c r="P2969" s="34">
        <v>181778.06</v>
      </c>
      <c r="Q2969" s="34">
        <v>181778.06</v>
      </c>
      <c r="R2969" s="34">
        <v>181778.06</v>
      </c>
      <c r="S2969" s="34">
        <v>181778.06</v>
      </c>
    </row>
    <row r="2970" spans="2:19">
      <c r="B2970" s="5">
        <v>2000</v>
      </c>
      <c r="C2970" s="34">
        <v>209169.47</v>
      </c>
      <c r="D2970" s="34">
        <v>209169.47</v>
      </c>
      <c r="E2970" s="34">
        <v>209169.47</v>
      </c>
      <c r="F2970" s="34">
        <v>209169.47</v>
      </c>
      <c r="G2970" s="34">
        <v>209169.47</v>
      </c>
      <c r="H2970" s="34">
        <v>209169.47</v>
      </c>
      <c r="I2970" s="34">
        <v>209169.47</v>
      </c>
      <c r="J2970" s="34">
        <v>209169.47</v>
      </c>
      <c r="K2970" s="34">
        <v>209169.47</v>
      </c>
      <c r="L2970" s="34">
        <v>209169.47</v>
      </c>
      <c r="M2970" s="34">
        <v>209169.47</v>
      </c>
      <c r="N2970" s="34">
        <v>209169.47</v>
      </c>
      <c r="O2970" s="34">
        <v>209169.47</v>
      </c>
      <c r="P2970" s="34">
        <v>209169.47</v>
      </c>
      <c r="Q2970" s="34">
        <v>209169.47</v>
      </c>
      <c r="R2970" s="34">
        <v>209169.47</v>
      </c>
      <c r="S2970" s="34">
        <v>209169.47</v>
      </c>
    </row>
    <row r="2971" spans="2:19">
      <c r="B2971" s="5">
        <v>1999</v>
      </c>
      <c r="C2971" s="34">
        <v>173990.71000000002</v>
      </c>
      <c r="D2971" s="34">
        <v>173990.71000000002</v>
      </c>
      <c r="E2971" s="34">
        <v>173990.71000000002</v>
      </c>
      <c r="F2971" s="34">
        <v>173990.71000000002</v>
      </c>
      <c r="G2971" s="34">
        <v>173990.71000000002</v>
      </c>
      <c r="H2971" s="34">
        <v>173990.71000000002</v>
      </c>
      <c r="I2971" s="34">
        <v>173990.71000000002</v>
      </c>
      <c r="J2971" s="34">
        <v>173990.71000000002</v>
      </c>
      <c r="K2971" s="34">
        <v>173990.71000000002</v>
      </c>
      <c r="L2971" s="34">
        <v>173990.71000000002</v>
      </c>
      <c r="M2971" s="34">
        <v>173990.71000000002</v>
      </c>
      <c r="N2971" s="34">
        <v>173990.71000000002</v>
      </c>
      <c r="O2971" s="34">
        <v>173990.71000000002</v>
      </c>
      <c r="P2971" s="34">
        <v>173990.71000000002</v>
      </c>
      <c r="Q2971" s="34">
        <v>173990.71000000002</v>
      </c>
      <c r="R2971" s="34">
        <v>173990.71000000002</v>
      </c>
      <c r="S2971" s="34">
        <v>173990.71000000002</v>
      </c>
    </row>
    <row r="2972" spans="2:19">
      <c r="B2972" s="5">
        <v>1998</v>
      </c>
      <c r="C2972" s="34">
        <v>249678.05</v>
      </c>
      <c r="D2972" s="34">
        <v>249678.05</v>
      </c>
      <c r="E2972" s="34">
        <v>249678.05</v>
      </c>
      <c r="F2972" s="34">
        <v>249678.05</v>
      </c>
      <c r="G2972" s="34">
        <v>249678.05</v>
      </c>
      <c r="H2972" s="34">
        <v>249678.05</v>
      </c>
      <c r="I2972" s="34">
        <v>249678.05</v>
      </c>
      <c r="J2972" s="34">
        <v>249678.05</v>
      </c>
      <c r="K2972" s="34">
        <v>249678.05</v>
      </c>
      <c r="L2972" s="34">
        <v>249678.05</v>
      </c>
      <c r="M2972" s="34">
        <v>249678.05</v>
      </c>
      <c r="N2972" s="34">
        <v>249678.05</v>
      </c>
      <c r="O2972" s="34">
        <v>249678.05</v>
      </c>
      <c r="P2972" s="34">
        <v>249678.05</v>
      </c>
      <c r="Q2972" s="34">
        <v>249678.05</v>
      </c>
      <c r="R2972" s="34">
        <v>249678.05</v>
      </c>
      <c r="S2972" s="34">
        <v>249678.05</v>
      </c>
    </row>
    <row r="2973" spans="2:19">
      <c r="B2973" s="5">
        <v>1997</v>
      </c>
      <c r="C2973" s="34">
        <v>178025.07</v>
      </c>
      <c r="D2973" s="34">
        <v>178025.07</v>
      </c>
      <c r="E2973" s="34">
        <v>178025.07</v>
      </c>
      <c r="F2973" s="34">
        <v>178025.07</v>
      </c>
      <c r="G2973" s="34">
        <v>178025.07</v>
      </c>
      <c r="H2973" s="34">
        <v>178025.07</v>
      </c>
      <c r="I2973" s="34">
        <v>178025.07</v>
      </c>
      <c r="J2973" s="34">
        <v>178025.07</v>
      </c>
      <c r="K2973" s="34">
        <v>178025.07</v>
      </c>
      <c r="L2973" s="34">
        <v>178025.07</v>
      </c>
      <c r="M2973" s="34">
        <v>178025.07</v>
      </c>
      <c r="N2973" s="34">
        <v>178025.07</v>
      </c>
      <c r="O2973" s="34">
        <v>178025.07</v>
      </c>
      <c r="P2973" s="34">
        <v>178025.07</v>
      </c>
      <c r="Q2973" s="34">
        <v>178025.07</v>
      </c>
      <c r="R2973" s="34">
        <v>178025.07</v>
      </c>
      <c r="S2973" s="34">
        <v>178025.07</v>
      </c>
    </row>
    <row r="2974" spans="2:19">
      <c r="B2974" s="5">
        <v>1996</v>
      </c>
      <c r="C2974" s="34">
        <v>234852.68</v>
      </c>
      <c r="D2974" s="34">
        <v>234852.68</v>
      </c>
      <c r="E2974" s="34">
        <v>234852.68</v>
      </c>
      <c r="F2974" s="34">
        <v>234852.68</v>
      </c>
      <c r="G2974" s="34">
        <v>234852.68</v>
      </c>
      <c r="H2974" s="34">
        <v>234852.68</v>
      </c>
      <c r="I2974" s="34">
        <v>234852.68</v>
      </c>
      <c r="J2974" s="34">
        <v>234852.68</v>
      </c>
      <c r="K2974" s="34">
        <v>234852.68</v>
      </c>
      <c r="L2974" s="34">
        <v>234852.68</v>
      </c>
      <c r="M2974" s="34">
        <v>234852.68</v>
      </c>
      <c r="N2974" s="34">
        <v>234852.68</v>
      </c>
      <c r="O2974" s="34">
        <v>234852.68</v>
      </c>
      <c r="P2974" s="34">
        <v>234852.68</v>
      </c>
      <c r="Q2974" s="34">
        <v>234852.68</v>
      </c>
      <c r="R2974" s="34">
        <v>234852.68</v>
      </c>
      <c r="S2974" s="34">
        <v>234852.68</v>
      </c>
    </row>
    <row r="2975" spans="2:19">
      <c r="B2975" s="5">
        <v>1995</v>
      </c>
      <c r="C2975" s="34">
        <v>267169.92000000004</v>
      </c>
      <c r="D2975" s="34">
        <v>267169.92000000004</v>
      </c>
      <c r="E2975" s="34">
        <v>267169.92000000004</v>
      </c>
      <c r="F2975" s="34">
        <v>267169.92000000004</v>
      </c>
      <c r="G2975" s="34">
        <v>267169.92000000004</v>
      </c>
      <c r="H2975" s="34">
        <v>267169.92000000004</v>
      </c>
      <c r="I2975" s="34">
        <v>267169.92000000004</v>
      </c>
      <c r="J2975" s="34">
        <v>267169.92000000004</v>
      </c>
      <c r="K2975" s="34">
        <v>267169.92000000004</v>
      </c>
      <c r="L2975" s="34">
        <v>267169.92000000004</v>
      </c>
      <c r="M2975" s="34">
        <v>267169.92000000004</v>
      </c>
      <c r="N2975" s="34">
        <v>267169.92000000004</v>
      </c>
      <c r="O2975" s="34">
        <v>267169.92000000004</v>
      </c>
      <c r="P2975" s="34">
        <v>267169.92000000004</v>
      </c>
      <c r="Q2975" s="34">
        <v>267169.92000000004</v>
      </c>
      <c r="R2975" s="34">
        <v>267169.92000000004</v>
      </c>
      <c r="S2975" s="34">
        <v>267169.92000000004</v>
      </c>
    </row>
    <row r="2976" spans="2:19">
      <c r="B2976" s="5">
        <v>1994</v>
      </c>
      <c r="C2976" s="34">
        <v>385794.53</v>
      </c>
      <c r="D2976" s="34">
        <v>385794.53</v>
      </c>
      <c r="E2976" s="34">
        <v>385794.53</v>
      </c>
      <c r="F2976" s="34">
        <v>385794.53</v>
      </c>
      <c r="G2976" s="34">
        <v>385794.53</v>
      </c>
      <c r="H2976" s="34">
        <v>385794.53</v>
      </c>
      <c r="I2976" s="34">
        <v>385794.53</v>
      </c>
      <c r="J2976" s="34">
        <v>385794.53</v>
      </c>
      <c r="K2976" s="34">
        <v>385794.53</v>
      </c>
      <c r="L2976" s="34">
        <v>385794.53</v>
      </c>
      <c r="M2976" s="34">
        <v>385794.53</v>
      </c>
      <c r="N2976" s="34">
        <v>385794.53</v>
      </c>
      <c r="O2976" s="34">
        <v>385794.53</v>
      </c>
      <c r="P2976" s="34">
        <v>385794.53</v>
      </c>
      <c r="Q2976" s="34">
        <v>385794.53</v>
      </c>
      <c r="R2976" s="34">
        <v>385794.53</v>
      </c>
      <c r="S2976" s="34">
        <v>385794.53</v>
      </c>
    </row>
    <row r="2977" spans="2:19">
      <c r="B2977" s="5">
        <v>1993</v>
      </c>
      <c r="C2977" s="34">
        <v>157136.32000000001</v>
      </c>
      <c r="D2977" s="34">
        <v>157136.32000000001</v>
      </c>
      <c r="E2977" s="34">
        <v>157136.32000000001</v>
      </c>
      <c r="F2977" s="34">
        <v>157136.32000000001</v>
      </c>
      <c r="G2977" s="34">
        <v>157136.32000000001</v>
      </c>
      <c r="H2977" s="34">
        <v>157136.32000000001</v>
      </c>
      <c r="I2977" s="34">
        <v>157136.32000000001</v>
      </c>
      <c r="J2977" s="34">
        <v>157136.32000000001</v>
      </c>
      <c r="K2977" s="34">
        <v>157136.32000000001</v>
      </c>
      <c r="L2977" s="34">
        <v>157136.32000000001</v>
      </c>
      <c r="M2977" s="34">
        <v>157136.32000000001</v>
      </c>
      <c r="N2977" s="34">
        <v>157136.32000000001</v>
      </c>
      <c r="O2977" s="34">
        <v>157136.32000000001</v>
      </c>
      <c r="P2977" s="34">
        <v>157136.32000000001</v>
      </c>
      <c r="Q2977" s="34">
        <v>157136.32000000001</v>
      </c>
      <c r="R2977" s="34">
        <v>157136.32000000001</v>
      </c>
      <c r="S2977" s="34">
        <v>157136.32000000001</v>
      </c>
    </row>
    <row r="2978" spans="2:19">
      <c r="B2978" s="5">
        <v>1992</v>
      </c>
      <c r="C2978" s="34">
        <v>230749.33000000002</v>
      </c>
      <c r="D2978" s="34">
        <v>230749.33000000002</v>
      </c>
      <c r="E2978" s="34">
        <v>230749.33000000002</v>
      </c>
      <c r="F2978" s="34">
        <v>230749.33000000002</v>
      </c>
      <c r="G2978" s="34">
        <v>230749.33000000002</v>
      </c>
      <c r="H2978" s="34">
        <v>230749.33000000002</v>
      </c>
      <c r="I2978" s="34">
        <v>230749.33000000002</v>
      </c>
      <c r="J2978" s="34">
        <v>230749.33000000002</v>
      </c>
      <c r="K2978" s="34">
        <v>230749.33000000002</v>
      </c>
      <c r="L2978" s="34">
        <v>230749.33000000002</v>
      </c>
      <c r="M2978" s="34">
        <v>230749.33000000002</v>
      </c>
      <c r="N2978" s="34">
        <v>230749.33000000002</v>
      </c>
      <c r="O2978" s="34">
        <v>230749.33000000002</v>
      </c>
      <c r="P2978" s="34">
        <v>230749.33000000002</v>
      </c>
      <c r="Q2978" s="34">
        <v>230749.33000000002</v>
      </c>
      <c r="R2978" s="34">
        <v>230749.33000000002</v>
      </c>
      <c r="S2978" s="34">
        <v>230749.33000000002</v>
      </c>
    </row>
    <row r="2979" spans="2:19">
      <c r="B2979" s="5">
        <v>1991</v>
      </c>
      <c r="C2979" s="34">
        <v>187958.06</v>
      </c>
      <c r="D2979" s="34">
        <v>187958.06</v>
      </c>
      <c r="E2979" s="34">
        <v>187958.06</v>
      </c>
      <c r="F2979" s="34">
        <v>187958.06</v>
      </c>
      <c r="G2979" s="34">
        <v>187958.06</v>
      </c>
      <c r="H2979" s="34">
        <v>187958.06</v>
      </c>
      <c r="I2979" s="34">
        <v>187958.06</v>
      </c>
      <c r="J2979" s="34">
        <v>187958.06</v>
      </c>
      <c r="K2979" s="34">
        <v>187958.06</v>
      </c>
      <c r="L2979" s="34">
        <v>187958.06</v>
      </c>
      <c r="M2979" s="34">
        <v>187958.06</v>
      </c>
      <c r="N2979" s="34">
        <v>187958.06</v>
      </c>
      <c r="O2979" s="34">
        <v>183357.88</v>
      </c>
      <c r="P2979" s="34">
        <v>183357.88</v>
      </c>
      <c r="Q2979" s="34">
        <v>183357.88</v>
      </c>
      <c r="R2979" s="34">
        <v>183357.88</v>
      </c>
      <c r="S2979" s="34">
        <v>183357.88</v>
      </c>
    </row>
    <row r="2980" spans="2:19">
      <c r="B2980" s="5">
        <v>1990</v>
      </c>
      <c r="C2980" s="34">
        <v>155280.37</v>
      </c>
      <c r="D2980" s="34">
        <v>155280.37</v>
      </c>
      <c r="E2980" s="34">
        <v>155280.37</v>
      </c>
      <c r="F2980" s="34">
        <v>155280.37</v>
      </c>
      <c r="G2980" s="34">
        <v>155280.37</v>
      </c>
      <c r="H2980" s="34">
        <v>155280.37</v>
      </c>
      <c r="I2980" s="34">
        <v>155280.37</v>
      </c>
      <c r="J2980" s="34">
        <v>155280.37</v>
      </c>
      <c r="K2980" s="34">
        <v>155280.37</v>
      </c>
      <c r="L2980" s="34">
        <v>155280.37</v>
      </c>
      <c r="M2980" s="34">
        <v>155280.37</v>
      </c>
      <c r="N2980" s="34">
        <v>155280.37</v>
      </c>
      <c r="O2980" s="34">
        <v>155280.37</v>
      </c>
      <c r="P2980" s="34">
        <v>155280.37</v>
      </c>
      <c r="Q2980" s="34">
        <v>155280.37</v>
      </c>
      <c r="R2980" s="34">
        <v>155280.37</v>
      </c>
      <c r="S2980" s="34">
        <v>155280.37</v>
      </c>
    </row>
    <row r="2981" spans="2:19">
      <c r="B2981" s="5">
        <v>1989</v>
      </c>
      <c r="C2981" s="34">
        <v>132760.53</v>
      </c>
      <c r="D2981" s="34">
        <v>132760.53</v>
      </c>
      <c r="E2981" s="34">
        <v>132760.53</v>
      </c>
      <c r="F2981" s="34">
        <v>132760.53</v>
      </c>
      <c r="G2981" s="34">
        <v>132760.53</v>
      </c>
      <c r="H2981" s="34">
        <v>132760.53</v>
      </c>
      <c r="I2981" s="34">
        <v>132760.53</v>
      </c>
      <c r="J2981" s="34">
        <v>132760.53</v>
      </c>
      <c r="K2981" s="34">
        <v>132760.53</v>
      </c>
      <c r="L2981" s="34">
        <v>121988.05</v>
      </c>
      <c r="M2981" s="34">
        <v>121988.05</v>
      </c>
      <c r="N2981" s="34">
        <v>121988.05</v>
      </c>
      <c r="O2981" s="34">
        <v>121988.05</v>
      </c>
      <c r="P2981" s="34">
        <v>121988.05</v>
      </c>
      <c r="Q2981" s="34">
        <v>121988.05</v>
      </c>
      <c r="R2981" s="34">
        <v>121988.05</v>
      </c>
      <c r="S2981" s="34">
        <v>121988.05</v>
      </c>
    </row>
    <row r="2982" spans="2:19">
      <c r="B2982" s="5">
        <v>1988</v>
      </c>
      <c r="C2982" s="34">
        <v>145174.16999999998</v>
      </c>
      <c r="D2982" s="34">
        <v>145174.16999999998</v>
      </c>
      <c r="E2982" s="34">
        <v>145174.16999999998</v>
      </c>
      <c r="F2982" s="34">
        <v>145174.16999999998</v>
      </c>
      <c r="G2982" s="34">
        <v>145174.16999999998</v>
      </c>
      <c r="H2982" s="34">
        <v>145174.16999999998</v>
      </c>
      <c r="I2982" s="34">
        <v>145174.16999999998</v>
      </c>
      <c r="J2982" s="34">
        <v>145174.16999999998</v>
      </c>
      <c r="K2982" s="34">
        <v>145174.16999999998</v>
      </c>
      <c r="L2982" s="34">
        <v>145174.16999999998</v>
      </c>
      <c r="M2982" s="34">
        <v>145174.16999999998</v>
      </c>
      <c r="N2982" s="34">
        <v>145174.16999999998</v>
      </c>
      <c r="O2982" s="34">
        <v>145174.16999999998</v>
      </c>
      <c r="P2982" s="34">
        <v>145174.16999999998</v>
      </c>
      <c r="Q2982" s="34">
        <v>145174.16999999998</v>
      </c>
      <c r="R2982" s="34">
        <v>145174.16999999998</v>
      </c>
      <c r="S2982" s="34">
        <v>145174.16999999998</v>
      </c>
    </row>
    <row r="2983" spans="2:19">
      <c r="B2983" s="5">
        <v>1987</v>
      </c>
      <c r="C2983" s="34">
        <v>103732.43</v>
      </c>
      <c r="D2983" s="34">
        <v>103732.43</v>
      </c>
      <c r="E2983" s="34">
        <v>103732.43</v>
      </c>
      <c r="F2983" s="34">
        <v>103732.43</v>
      </c>
      <c r="G2983" s="34">
        <v>103732.43</v>
      </c>
      <c r="H2983" s="34">
        <v>103732.43</v>
      </c>
      <c r="I2983" s="34">
        <v>103732.43</v>
      </c>
      <c r="J2983" s="34">
        <v>103732.43</v>
      </c>
      <c r="K2983" s="34">
        <v>103732.43</v>
      </c>
      <c r="L2983" s="34">
        <v>69801.570000000007</v>
      </c>
      <c r="M2983" s="34">
        <v>69801.570000000007</v>
      </c>
      <c r="N2983" s="34">
        <v>69801.570000000007</v>
      </c>
      <c r="O2983" s="34">
        <v>69801.570000000007</v>
      </c>
      <c r="P2983" s="34">
        <v>69801.570000000007</v>
      </c>
      <c r="Q2983" s="34">
        <v>69801.570000000007</v>
      </c>
      <c r="R2983" s="34">
        <v>69801.570000000007</v>
      </c>
      <c r="S2983" s="34">
        <v>69801.570000000007</v>
      </c>
    </row>
    <row r="2984" spans="2:19">
      <c r="B2984" s="5">
        <v>1986</v>
      </c>
      <c r="C2984" s="34">
        <v>72955.88</v>
      </c>
      <c r="D2984" s="34">
        <v>72955.88</v>
      </c>
      <c r="E2984" s="34">
        <v>72955.88</v>
      </c>
      <c r="F2984" s="34">
        <v>72955.88</v>
      </c>
      <c r="G2984" s="34">
        <v>72955.88</v>
      </c>
      <c r="H2984" s="34">
        <v>72955.88</v>
      </c>
      <c r="I2984" s="34">
        <v>72955.88</v>
      </c>
      <c r="J2984" s="34">
        <v>72955.88</v>
      </c>
      <c r="K2984" s="34">
        <v>72955.88</v>
      </c>
      <c r="L2984" s="34">
        <v>72955.88</v>
      </c>
      <c r="M2984" s="34">
        <v>72955.88</v>
      </c>
      <c r="N2984" s="34">
        <v>72955.88</v>
      </c>
      <c r="O2984" s="34">
        <v>72955.88</v>
      </c>
      <c r="P2984" s="34">
        <v>72955.88</v>
      </c>
      <c r="Q2984" s="34">
        <v>72955.88</v>
      </c>
      <c r="R2984" s="34">
        <v>72955.88</v>
      </c>
      <c r="S2984" s="34">
        <v>72955.88</v>
      </c>
    </row>
    <row r="2985" spans="2:19">
      <c r="B2985" s="5">
        <v>1985</v>
      </c>
      <c r="C2985" s="34">
        <v>51355.549999999996</v>
      </c>
      <c r="D2985" s="34">
        <v>51355.549999999996</v>
      </c>
      <c r="E2985" s="34">
        <v>51355.549999999996</v>
      </c>
      <c r="F2985" s="34">
        <v>51355.549999999996</v>
      </c>
      <c r="G2985" s="34">
        <v>51355.549999999996</v>
      </c>
      <c r="H2985" s="34">
        <v>51355.549999999996</v>
      </c>
      <c r="I2985" s="34">
        <v>51355.549999999996</v>
      </c>
      <c r="J2985" s="34">
        <v>51355.549999999996</v>
      </c>
      <c r="K2985" s="34">
        <v>51355.549999999996</v>
      </c>
      <c r="L2985" s="34">
        <v>51355.549999999996</v>
      </c>
      <c r="M2985" s="34">
        <v>51355.549999999996</v>
      </c>
      <c r="N2985" s="34">
        <v>51355.549999999996</v>
      </c>
      <c r="O2985" s="34">
        <v>51355.549999999996</v>
      </c>
      <c r="P2985" s="34">
        <v>51355.549999999996</v>
      </c>
      <c r="Q2985" s="34">
        <v>51355.549999999996</v>
      </c>
      <c r="R2985" s="34">
        <v>51355.549999999996</v>
      </c>
      <c r="S2985" s="34">
        <v>51355.549999999996</v>
      </c>
    </row>
    <row r="2986" spans="2:19">
      <c r="B2986" s="5">
        <v>1984</v>
      </c>
      <c r="C2986" s="34">
        <v>46956.160000000003</v>
      </c>
      <c r="D2986" s="34">
        <v>46956.160000000003</v>
      </c>
      <c r="E2986" s="34">
        <v>46956.160000000003</v>
      </c>
      <c r="F2986" s="34">
        <v>46956.160000000003</v>
      </c>
      <c r="G2986" s="34">
        <v>46956.160000000003</v>
      </c>
      <c r="H2986" s="34">
        <v>46956.160000000003</v>
      </c>
      <c r="I2986" s="34">
        <v>46956.160000000003</v>
      </c>
      <c r="J2986" s="34">
        <v>46956.160000000003</v>
      </c>
      <c r="K2986" s="34">
        <v>46956.160000000003</v>
      </c>
      <c r="L2986" s="34">
        <v>46956.160000000003</v>
      </c>
      <c r="M2986" s="34">
        <v>46956.160000000003</v>
      </c>
      <c r="N2986" s="34">
        <v>46956.160000000003</v>
      </c>
      <c r="O2986" s="34">
        <v>46956.160000000003</v>
      </c>
      <c r="P2986" s="34">
        <v>46956.160000000003</v>
      </c>
      <c r="Q2986" s="34">
        <v>46956.160000000003</v>
      </c>
      <c r="R2986" s="34">
        <v>46956.160000000003</v>
      </c>
      <c r="S2986" s="34">
        <v>46956.160000000003</v>
      </c>
    </row>
    <row r="2987" spans="2:19">
      <c r="B2987" s="5">
        <v>1983</v>
      </c>
      <c r="C2987" s="34">
        <v>44595.7</v>
      </c>
      <c r="D2987" s="34">
        <v>44595.7</v>
      </c>
      <c r="E2987" s="34">
        <v>44595.7</v>
      </c>
      <c r="F2987" s="34">
        <v>44595.7</v>
      </c>
      <c r="G2987" s="34">
        <v>44595.7</v>
      </c>
      <c r="H2987" s="34">
        <v>44595.7</v>
      </c>
      <c r="I2987" s="34">
        <v>44595.7</v>
      </c>
      <c r="J2987" s="34">
        <v>44595.7</v>
      </c>
      <c r="K2987" s="34">
        <v>44595.7</v>
      </c>
      <c r="L2987" s="34">
        <v>44595.7</v>
      </c>
      <c r="M2987" s="34">
        <v>44595.7</v>
      </c>
      <c r="N2987" s="34">
        <v>44595.7</v>
      </c>
      <c r="O2987" s="34">
        <v>44595.7</v>
      </c>
      <c r="P2987" s="34">
        <v>44595.7</v>
      </c>
      <c r="Q2987" s="34">
        <v>44595.7</v>
      </c>
      <c r="R2987" s="34">
        <v>44595.7</v>
      </c>
      <c r="S2987" s="34">
        <v>44595.7</v>
      </c>
    </row>
    <row r="2988" spans="2:19">
      <c r="B2988" s="5">
        <v>1982</v>
      </c>
      <c r="C2988" s="34">
        <v>32942.239999999998</v>
      </c>
      <c r="D2988" s="34">
        <v>32942.239999999998</v>
      </c>
      <c r="E2988" s="34">
        <v>32942.239999999998</v>
      </c>
      <c r="F2988" s="34">
        <v>32942.239999999998</v>
      </c>
      <c r="G2988" s="34">
        <v>32942.239999999998</v>
      </c>
      <c r="H2988" s="34">
        <v>32942.239999999998</v>
      </c>
      <c r="I2988" s="34">
        <v>32942.239999999998</v>
      </c>
      <c r="J2988" s="34">
        <v>32942.239999999998</v>
      </c>
      <c r="K2988" s="34">
        <v>32942.239999999998</v>
      </c>
      <c r="L2988" s="34">
        <v>32942.239999999998</v>
      </c>
      <c r="M2988" s="34">
        <v>32942.239999999998</v>
      </c>
      <c r="N2988" s="34">
        <v>32942.239999999998</v>
      </c>
      <c r="O2988" s="34">
        <v>32942.239999999998</v>
      </c>
      <c r="P2988" s="34">
        <v>32942.239999999998</v>
      </c>
      <c r="Q2988" s="34">
        <v>32942.239999999998</v>
      </c>
      <c r="R2988" s="34">
        <v>32942.239999999998</v>
      </c>
      <c r="S2988" s="34">
        <v>32942.239999999998</v>
      </c>
    </row>
    <row r="2989" spans="2:19">
      <c r="B2989" s="5">
        <v>1981</v>
      </c>
      <c r="C2989" s="34">
        <v>41638.15</v>
      </c>
      <c r="D2989" s="34">
        <v>41638.15</v>
      </c>
      <c r="E2989" s="34">
        <v>41638.15</v>
      </c>
      <c r="F2989" s="34">
        <v>41638.15</v>
      </c>
      <c r="G2989" s="34">
        <v>41638.15</v>
      </c>
      <c r="H2989" s="34">
        <v>41638.15</v>
      </c>
      <c r="I2989" s="34">
        <v>41638.15</v>
      </c>
      <c r="J2989" s="34">
        <v>41638.15</v>
      </c>
      <c r="K2989" s="34">
        <v>41638.15</v>
      </c>
      <c r="L2989" s="34">
        <v>41638.15</v>
      </c>
      <c r="M2989" s="34">
        <v>41638.15</v>
      </c>
      <c r="N2989" s="34">
        <v>41638.15</v>
      </c>
      <c r="O2989" s="34">
        <v>41638.15</v>
      </c>
      <c r="P2989" s="34">
        <v>41638.15</v>
      </c>
      <c r="Q2989" s="34">
        <v>41638.15</v>
      </c>
      <c r="R2989" s="34">
        <v>41638.15</v>
      </c>
      <c r="S2989" s="34">
        <v>41638.15</v>
      </c>
    </row>
    <row r="2990" spans="2:19">
      <c r="B2990" s="5">
        <v>1980</v>
      </c>
      <c r="C2990" s="34">
        <v>42480.81</v>
      </c>
      <c r="D2990" s="34">
        <v>42480.81</v>
      </c>
      <c r="E2990" s="34">
        <v>42480.81</v>
      </c>
      <c r="F2990" s="34">
        <v>42480.81</v>
      </c>
      <c r="G2990" s="34">
        <v>42480.81</v>
      </c>
      <c r="H2990" s="34">
        <v>42480.81</v>
      </c>
      <c r="I2990" s="34">
        <v>42480.81</v>
      </c>
      <c r="J2990" s="34">
        <v>42480.81</v>
      </c>
      <c r="K2990" s="34">
        <v>42480.81</v>
      </c>
      <c r="L2990" s="34">
        <v>42480.81</v>
      </c>
      <c r="M2990" s="34">
        <v>40436.31</v>
      </c>
      <c r="N2990" s="34">
        <v>40436.31</v>
      </c>
      <c r="O2990" s="34">
        <v>40436.31</v>
      </c>
      <c r="P2990" s="34">
        <v>40436.31</v>
      </c>
      <c r="Q2990" s="34">
        <v>40436.31</v>
      </c>
      <c r="R2990" s="34">
        <v>40436.31</v>
      </c>
      <c r="S2990" s="34">
        <v>40436.31</v>
      </c>
    </row>
    <row r="2991" spans="2:19">
      <c r="B2991" s="5">
        <v>1979</v>
      </c>
      <c r="C2991" s="34">
        <v>58210.630000000005</v>
      </c>
      <c r="D2991" s="34">
        <v>58210.630000000005</v>
      </c>
      <c r="E2991" s="34">
        <v>58210.630000000005</v>
      </c>
      <c r="F2991" s="34">
        <v>58210.630000000005</v>
      </c>
      <c r="G2991" s="34">
        <v>58210.630000000005</v>
      </c>
      <c r="H2991" s="34">
        <v>58210.630000000005</v>
      </c>
      <c r="I2991" s="34">
        <v>58210.630000000005</v>
      </c>
      <c r="J2991" s="34">
        <v>58210.630000000005</v>
      </c>
      <c r="K2991" s="34">
        <v>58210.630000000005</v>
      </c>
      <c r="L2991" s="34">
        <v>58210.630000000005</v>
      </c>
      <c r="M2991" s="34">
        <v>58210.630000000005</v>
      </c>
      <c r="N2991" s="34">
        <v>58210.630000000005</v>
      </c>
      <c r="O2991" s="34">
        <v>58210.630000000005</v>
      </c>
      <c r="P2991" s="34">
        <v>58210.630000000005</v>
      </c>
      <c r="Q2991" s="34">
        <v>58210.630000000005</v>
      </c>
      <c r="R2991" s="34">
        <v>58210.630000000005</v>
      </c>
      <c r="S2991" s="34">
        <v>58210.630000000005</v>
      </c>
    </row>
    <row r="2992" spans="2:19">
      <c r="B2992" s="5">
        <v>1978</v>
      </c>
      <c r="C2992" s="34">
        <v>35372.410000000003</v>
      </c>
      <c r="D2992" s="34">
        <v>35372.410000000003</v>
      </c>
      <c r="E2992" s="34">
        <v>35372.410000000003</v>
      </c>
      <c r="F2992" s="34">
        <v>35372.410000000003</v>
      </c>
      <c r="G2992" s="34">
        <v>35372.410000000003</v>
      </c>
      <c r="H2992" s="34">
        <v>35372.410000000003</v>
      </c>
      <c r="I2992" s="34">
        <v>35372.410000000003</v>
      </c>
      <c r="J2992" s="34">
        <v>35372.410000000003</v>
      </c>
      <c r="K2992" s="34">
        <v>35372.410000000003</v>
      </c>
      <c r="L2992" s="34">
        <v>35372.410000000003</v>
      </c>
      <c r="M2992" s="34">
        <v>35372.410000000003</v>
      </c>
      <c r="N2992" s="34">
        <v>35372.410000000003</v>
      </c>
      <c r="O2992" s="34">
        <v>35372.410000000003</v>
      </c>
      <c r="P2992" s="34">
        <v>35372.410000000003</v>
      </c>
      <c r="Q2992" s="34">
        <v>35372.410000000003</v>
      </c>
      <c r="R2992" s="34">
        <v>35372.410000000003</v>
      </c>
      <c r="S2992" s="34">
        <v>35372.410000000003</v>
      </c>
    </row>
    <row r="2993" spans="2:19">
      <c r="B2993" s="5">
        <v>1977</v>
      </c>
      <c r="C2993" s="34">
        <v>26959.46</v>
      </c>
      <c r="D2993" s="34">
        <v>26959.46</v>
      </c>
      <c r="E2993" s="34">
        <v>26959.46</v>
      </c>
      <c r="F2993" s="34">
        <v>26959.46</v>
      </c>
      <c r="G2993" s="34">
        <v>26959.46</v>
      </c>
      <c r="H2993" s="34">
        <v>26959.46</v>
      </c>
      <c r="I2993" s="34">
        <v>26959.46</v>
      </c>
      <c r="J2993" s="34">
        <v>26959.46</v>
      </c>
      <c r="K2993" s="34">
        <v>26959.46</v>
      </c>
      <c r="L2993" s="34">
        <v>26959.46</v>
      </c>
      <c r="M2993" s="34">
        <v>26959.46</v>
      </c>
      <c r="N2993" s="34">
        <v>26959.46</v>
      </c>
      <c r="O2993" s="34">
        <v>26959.46</v>
      </c>
      <c r="P2993" s="34">
        <v>26959.46</v>
      </c>
      <c r="Q2993" s="34">
        <v>26959.46</v>
      </c>
      <c r="R2993" s="34">
        <v>26959.46</v>
      </c>
      <c r="S2993" s="34">
        <v>26959.46</v>
      </c>
    </row>
    <row r="2994" spans="2:19">
      <c r="B2994" s="5">
        <v>1976</v>
      </c>
      <c r="C2994" s="34">
        <v>26345.260000000002</v>
      </c>
      <c r="D2994" s="34">
        <v>26345.260000000002</v>
      </c>
      <c r="E2994" s="34">
        <v>26345.260000000002</v>
      </c>
      <c r="F2994" s="34">
        <v>26345.260000000002</v>
      </c>
      <c r="G2994" s="34">
        <v>26345.260000000002</v>
      </c>
      <c r="H2994" s="34">
        <v>26345.260000000002</v>
      </c>
      <c r="I2994" s="34">
        <v>26345.260000000002</v>
      </c>
      <c r="J2994" s="34">
        <v>26345.260000000002</v>
      </c>
      <c r="K2994" s="34">
        <v>26345.260000000002</v>
      </c>
      <c r="L2994" s="34">
        <v>26345.260000000002</v>
      </c>
      <c r="M2994" s="34">
        <v>26345.260000000002</v>
      </c>
      <c r="N2994" s="34">
        <v>26345.260000000002</v>
      </c>
      <c r="O2994" s="34">
        <v>26345.260000000002</v>
      </c>
      <c r="P2994" s="34">
        <v>26345.260000000002</v>
      </c>
      <c r="Q2994" s="34">
        <v>26345.260000000002</v>
      </c>
      <c r="R2994" s="34">
        <v>26345.260000000002</v>
      </c>
      <c r="S2994" s="34">
        <v>26345.260000000002</v>
      </c>
    </row>
    <row r="2995" spans="2:19">
      <c r="B2995" s="5">
        <v>1975</v>
      </c>
      <c r="C2995" s="34">
        <v>47281.75</v>
      </c>
      <c r="D2995" s="34">
        <v>47281.75</v>
      </c>
      <c r="E2995" s="34">
        <v>47281.75</v>
      </c>
      <c r="F2995" s="34">
        <v>47281.75</v>
      </c>
      <c r="G2995" s="34">
        <v>47281.75</v>
      </c>
      <c r="H2995" s="34">
        <v>47281.75</v>
      </c>
      <c r="I2995" s="34">
        <v>46901.440000000002</v>
      </c>
      <c r="J2995" s="34">
        <v>46901.440000000002</v>
      </c>
      <c r="K2995" s="34">
        <v>46901.440000000002</v>
      </c>
      <c r="L2995" s="34">
        <v>46901.440000000002</v>
      </c>
      <c r="M2995" s="34">
        <v>46901.440000000002</v>
      </c>
      <c r="N2995" s="34">
        <v>46901.440000000002</v>
      </c>
      <c r="O2995" s="34">
        <v>46901.440000000002</v>
      </c>
      <c r="P2995" s="34">
        <v>46901.440000000002</v>
      </c>
      <c r="Q2995" s="34">
        <v>46901.440000000002</v>
      </c>
      <c r="R2995" s="34">
        <v>46901.440000000002</v>
      </c>
      <c r="S2995" s="34">
        <v>46901.440000000002</v>
      </c>
    </row>
    <row r="2996" spans="2:19">
      <c r="B2996" s="5">
        <v>1974</v>
      </c>
      <c r="C2996" s="34">
        <v>16030.75</v>
      </c>
      <c r="D2996" s="34">
        <v>16030.75</v>
      </c>
      <c r="E2996" s="34">
        <v>16030.75</v>
      </c>
      <c r="F2996" s="34">
        <v>16030.75</v>
      </c>
      <c r="G2996" s="34">
        <v>16030.75</v>
      </c>
      <c r="H2996" s="34">
        <v>16030.75</v>
      </c>
      <c r="I2996" s="34">
        <v>16030.75</v>
      </c>
      <c r="J2996" s="34">
        <v>16030.75</v>
      </c>
      <c r="K2996" s="34">
        <v>16030.75</v>
      </c>
      <c r="L2996" s="34">
        <v>16030.75</v>
      </c>
      <c r="M2996" s="34">
        <v>16030.75</v>
      </c>
      <c r="N2996" s="34">
        <v>16030.75</v>
      </c>
      <c r="O2996" s="34">
        <v>14722.12</v>
      </c>
      <c r="P2996" s="34">
        <v>10469.06</v>
      </c>
      <c r="Q2996" s="34">
        <v>10469.06</v>
      </c>
      <c r="R2996" s="34">
        <v>10469.06</v>
      </c>
      <c r="S2996" s="34">
        <v>10469.06</v>
      </c>
    </row>
    <row r="2997" spans="2:19">
      <c r="B2997" s="5">
        <v>1973</v>
      </c>
      <c r="C2997" s="34">
        <v>28801.52</v>
      </c>
      <c r="D2997" s="34">
        <v>28801.52</v>
      </c>
      <c r="E2997" s="34">
        <v>28801.52</v>
      </c>
      <c r="F2997" s="34">
        <v>28801.52</v>
      </c>
      <c r="G2997" s="34">
        <v>28356.14</v>
      </c>
      <c r="H2997" s="34">
        <v>28356.14</v>
      </c>
      <c r="I2997" s="34">
        <v>28356.14</v>
      </c>
      <c r="J2997" s="34">
        <v>28356.14</v>
      </c>
      <c r="K2997" s="34">
        <v>28356.14</v>
      </c>
      <c r="L2997" s="34">
        <v>28356.14</v>
      </c>
      <c r="M2997" s="34">
        <v>26723.06</v>
      </c>
      <c r="N2997" s="34">
        <v>26723.06</v>
      </c>
      <c r="O2997" s="34">
        <v>24496.14</v>
      </c>
      <c r="P2997" s="34">
        <v>24496.14</v>
      </c>
      <c r="Q2997" s="34">
        <v>22417.68</v>
      </c>
      <c r="R2997" s="34">
        <v>22417.68</v>
      </c>
      <c r="S2997" s="34">
        <v>21378.45</v>
      </c>
    </row>
    <row r="2998" spans="2:19">
      <c r="B2998" s="5">
        <v>1972</v>
      </c>
      <c r="C2998" s="34">
        <v>299.95999999999998</v>
      </c>
      <c r="D2998" s="34">
        <v>299.95999999999998</v>
      </c>
      <c r="E2998" s="34">
        <v>299.95999999999998</v>
      </c>
      <c r="F2998" s="34">
        <v>299.95999999999998</v>
      </c>
      <c r="G2998" s="34">
        <v>0</v>
      </c>
      <c r="H2998" s="34"/>
      <c r="I2998" s="34"/>
      <c r="J2998" s="34"/>
      <c r="K2998" s="34"/>
      <c r="L2998" s="34"/>
      <c r="M2998" s="34"/>
      <c r="N2998" s="34"/>
      <c r="O2998" s="34"/>
      <c r="P2998" s="34"/>
      <c r="Q2998" s="34"/>
      <c r="R2998" s="34"/>
      <c r="S2998" s="34"/>
    </row>
    <row r="2999" spans="2:19">
      <c r="B2999" s="5">
        <v>1971</v>
      </c>
      <c r="C2999" s="34">
        <v>17303.7</v>
      </c>
      <c r="D2999" s="34">
        <v>17303.7</v>
      </c>
      <c r="E2999" s="34">
        <v>17303.7</v>
      </c>
      <c r="F2999" s="34">
        <v>12381.1</v>
      </c>
      <c r="G2999" s="34">
        <v>12381.1</v>
      </c>
      <c r="H2999" s="34">
        <v>11635.25</v>
      </c>
      <c r="I2999" s="34">
        <v>11635.25</v>
      </c>
      <c r="J2999" s="34">
        <v>11635.25</v>
      </c>
      <c r="K2999" s="34">
        <v>9546.8700000000008</v>
      </c>
      <c r="L2999" s="34">
        <v>5668.45</v>
      </c>
      <c r="M2999" s="34">
        <v>0</v>
      </c>
      <c r="N2999" s="34"/>
      <c r="O2999" s="34"/>
      <c r="P2999" s="34"/>
      <c r="Q2999" s="34"/>
      <c r="R2999" s="34"/>
      <c r="S2999" s="34"/>
    </row>
    <row r="3000" spans="2:19">
      <c r="B3000" s="5">
        <v>1970</v>
      </c>
      <c r="C3000" s="34">
        <v>19624.400000000001</v>
      </c>
      <c r="D3000" s="34">
        <v>19624.400000000001</v>
      </c>
      <c r="E3000" s="34">
        <v>19624.400000000001</v>
      </c>
      <c r="F3000" s="34">
        <v>18159.89</v>
      </c>
      <c r="G3000" s="34">
        <v>18159.89</v>
      </c>
      <c r="H3000" s="34">
        <v>18159.89</v>
      </c>
      <c r="I3000" s="34">
        <v>18159.89</v>
      </c>
      <c r="J3000" s="34">
        <v>16402.48</v>
      </c>
      <c r="K3000" s="34">
        <v>16402.48</v>
      </c>
      <c r="L3000" s="34">
        <v>16402.48</v>
      </c>
      <c r="M3000" s="34">
        <v>16402.48</v>
      </c>
      <c r="N3000" s="34">
        <v>16402.48</v>
      </c>
      <c r="O3000" s="34">
        <v>16402.48</v>
      </c>
      <c r="P3000" s="34">
        <v>16402.48</v>
      </c>
      <c r="Q3000" s="34">
        <v>16109.58</v>
      </c>
      <c r="R3000" s="34">
        <v>16109.58</v>
      </c>
      <c r="S3000" s="34">
        <v>16109.58</v>
      </c>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4437385.6100000003</v>
      </c>
      <c r="D3041" s="10">
        <f>SUM(D2963:D3040)</f>
        <v>4899668.12</v>
      </c>
      <c r="E3041" s="10">
        <f>SUM(E2962:E3040)</f>
        <v>5033652.22</v>
      </c>
      <c r="F3041" s="10">
        <f>SUM(F2961:F3040)</f>
        <v>5315298.7099999981</v>
      </c>
      <c r="G3041" s="10">
        <f>SUM(G2960:G3040)</f>
        <v>5632920.7199999979</v>
      </c>
      <c r="H3041" s="10">
        <f>SUM(H2954:H3040)</f>
        <v>5870877.0999999996</v>
      </c>
      <c r="I3041" s="10">
        <f>SUM(I2954:I3040)</f>
        <v>6071345.8699999992</v>
      </c>
      <c r="J3041" s="10">
        <f t="shared" ref="J3041" si="59">SUM(J2954:J3040)</f>
        <v>6315842.3500000006</v>
      </c>
      <c r="K3041" s="10">
        <f>SUM(K2954:K3040)</f>
        <v>6608804.5300000003</v>
      </c>
      <c r="L3041" s="10">
        <f t="shared" ref="L3041" si="60">SUM(L2954:L3040)</f>
        <v>6861548.5700000003</v>
      </c>
      <c r="M3041" s="10">
        <f>SUM(M2954:M3040)</f>
        <v>7233340.0100000007</v>
      </c>
      <c r="N3041" s="10">
        <f>SUM(N2949:N3040)</f>
        <v>7496946.3799999999</v>
      </c>
      <c r="O3041" s="10">
        <f>SUM(O2949:O3040)</f>
        <v>7767395.2599999998</v>
      </c>
      <c r="P3041" s="10">
        <f>SUM(P2949:P3040)</f>
        <v>8192297.1399999997</v>
      </c>
      <c r="Q3041" s="10">
        <f>SUM(Q2949:Q3040)</f>
        <v>8389389.209999999</v>
      </c>
      <c r="R3041" s="10">
        <f>SUM(R2948:R3040)</f>
        <v>8763341.4200000018</v>
      </c>
      <c r="S3041" s="10">
        <f>SUM(S2948:S3040)</f>
        <v>8762302.1900000013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v>880.91</v>
      </c>
      <c r="H3055" s="34">
        <v>880.91</v>
      </c>
      <c r="I3055" s="34">
        <v>880.91</v>
      </c>
      <c r="J3055" s="34">
        <v>880.91</v>
      </c>
      <c r="K3055" s="34">
        <v>880.91</v>
      </c>
      <c r="L3055" s="34">
        <v>880.91</v>
      </c>
      <c r="M3055" s="34">
        <v>880.91</v>
      </c>
      <c r="N3055" s="34">
        <v>880.91</v>
      </c>
      <c r="O3055" s="34">
        <v>880.91</v>
      </c>
      <c r="P3055" s="34">
        <v>880.91</v>
      </c>
      <c r="Q3055" s="34">
        <v>880.91</v>
      </c>
      <c r="R3055" s="34">
        <v>880.91</v>
      </c>
      <c r="S3055" s="34">
        <v>880.91</v>
      </c>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880.91</v>
      </c>
      <c r="H3136" s="10">
        <f>SUM(H3049:H3135)</f>
        <v>880.91</v>
      </c>
      <c r="I3136" s="10">
        <f>SUM(I3049:I3135)</f>
        <v>880.91</v>
      </c>
      <c r="J3136" s="10">
        <f t="shared" ref="J3136" si="61">SUM(J3049:J3135)</f>
        <v>880.91</v>
      </c>
      <c r="K3136" s="10">
        <f>SUM(K3049:K3135)</f>
        <v>880.91</v>
      </c>
      <c r="L3136" s="10">
        <f t="shared" ref="L3136" si="62">SUM(L3049:L3135)</f>
        <v>880.91</v>
      </c>
      <c r="M3136" s="10">
        <f>SUM(M3049:M3135)</f>
        <v>880.91</v>
      </c>
      <c r="N3136" s="10">
        <f>SUM(N3044:N3135)</f>
        <v>880.91</v>
      </c>
      <c r="O3136" s="10">
        <f>SUM(O3044:O3135)</f>
        <v>880.91</v>
      </c>
      <c r="P3136" s="10">
        <f>SUM(P3044:P3135)</f>
        <v>880.91</v>
      </c>
      <c r="Q3136" s="10">
        <f>SUM(Q3044:Q3135)</f>
        <v>880.91</v>
      </c>
      <c r="R3136" s="10">
        <f>SUM(R3043:R3135)</f>
        <v>880.91</v>
      </c>
      <c r="S3136" s="10">
        <f>SUM(S3043:S3135)</f>
        <v>880.91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20242.78</v>
      </c>
    </row>
    <row r="3234" spans="1:19">
      <c r="A3234" s="35"/>
      <c r="B3234" s="5">
        <v>2021</v>
      </c>
      <c r="C3234" s="33"/>
      <c r="D3234" s="33"/>
      <c r="E3234" s="33"/>
      <c r="F3234" s="33"/>
      <c r="G3234" s="33"/>
      <c r="H3234" s="33"/>
      <c r="I3234" s="33"/>
      <c r="J3234" s="33"/>
      <c r="K3234" s="33"/>
      <c r="L3234" s="33"/>
      <c r="M3234" s="33"/>
      <c r="N3234" s="33"/>
      <c r="O3234" s="33"/>
      <c r="P3234" s="33"/>
      <c r="Q3234" s="33"/>
      <c r="R3234" s="34">
        <v>51310.439999999995</v>
      </c>
      <c r="S3234" s="34">
        <v>51310.439999999995</v>
      </c>
    </row>
    <row r="3235" spans="1:19">
      <c r="B3235" s="5">
        <v>2020</v>
      </c>
      <c r="C3235" s="33"/>
      <c r="D3235" s="33"/>
      <c r="E3235" s="33"/>
      <c r="F3235" s="33"/>
      <c r="G3235" s="33"/>
      <c r="H3235" s="33"/>
      <c r="I3235" s="33"/>
      <c r="J3235" s="33"/>
      <c r="K3235" s="33"/>
      <c r="L3235" s="33"/>
      <c r="M3235" s="33"/>
      <c r="N3235" s="33"/>
      <c r="O3235" s="33"/>
      <c r="P3235" s="33"/>
      <c r="Q3235" s="34">
        <v>75851.100000000006</v>
      </c>
      <c r="R3235" s="34">
        <v>75851.100000000006</v>
      </c>
      <c r="S3235" s="34">
        <v>75851.100000000006</v>
      </c>
    </row>
    <row r="3236" spans="1:19">
      <c r="A3236" s="37"/>
      <c r="B3236" s="5">
        <v>2019</v>
      </c>
      <c r="C3236" s="33"/>
      <c r="D3236" s="33"/>
      <c r="E3236" s="33"/>
      <c r="F3236" s="33"/>
      <c r="G3236" s="33"/>
      <c r="H3236" s="33"/>
      <c r="I3236" s="33"/>
      <c r="J3236" s="33"/>
      <c r="K3236" s="33"/>
      <c r="L3236" s="33"/>
      <c r="M3236" s="33"/>
      <c r="N3236" s="33"/>
      <c r="O3236" s="33"/>
      <c r="P3236" s="34">
        <v>29718.499999999996</v>
      </c>
      <c r="Q3236" s="34">
        <v>29718.499999999996</v>
      </c>
      <c r="R3236" s="34">
        <v>29718.499999999996</v>
      </c>
      <c r="S3236" s="34">
        <v>29718.499999999996</v>
      </c>
    </row>
    <row r="3237" spans="1:19">
      <c r="A3237" s="37"/>
      <c r="B3237" s="5">
        <v>2018</v>
      </c>
      <c r="C3237" s="33"/>
      <c r="D3237" s="33"/>
      <c r="E3237" s="33"/>
      <c r="F3237" s="33"/>
      <c r="G3237" s="33"/>
      <c r="H3237" s="33"/>
      <c r="I3237" s="33"/>
      <c r="J3237" s="33"/>
      <c r="K3237" s="33"/>
      <c r="L3237" s="33"/>
      <c r="M3237" s="33"/>
      <c r="N3237" s="33"/>
      <c r="O3237" s="34">
        <v>45449.460000000006</v>
      </c>
      <c r="P3237" s="34">
        <v>45449.460000000006</v>
      </c>
      <c r="Q3237" s="34">
        <v>45449.460000000006</v>
      </c>
      <c r="R3237" s="34">
        <v>45449.460000000006</v>
      </c>
      <c r="S3237" s="34">
        <v>45449.460000000006</v>
      </c>
    </row>
    <row r="3238" spans="1:19">
      <c r="A3238" s="37"/>
      <c r="B3238" s="5">
        <v>2017</v>
      </c>
      <c r="C3238" s="33"/>
      <c r="D3238" s="33"/>
      <c r="E3238" s="33"/>
      <c r="F3238" s="33"/>
      <c r="G3238" s="33"/>
      <c r="H3238" s="33"/>
      <c r="I3238" s="33"/>
      <c r="J3238" s="33"/>
      <c r="K3238" s="33"/>
      <c r="L3238" s="33"/>
      <c r="M3238" s="33"/>
      <c r="N3238" s="34">
        <v>35260.400000000001</v>
      </c>
      <c r="O3238" s="34">
        <v>35260.400000000001</v>
      </c>
      <c r="P3238" s="34">
        <v>35260.400000000001</v>
      </c>
      <c r="Q3238" s="34">
        <v>35260.400000000001</v>
      </c>
      <c r="R3238" s="34">
        <v>35260.400000000001</v>
      </c>
      <c r="S3238" s="34">
        <v>35260.400000000001</v>
      </c>
    </row>
    <row r="3239" spans="1:19">
      <c r="B3239" s="5">
        <v>2016</v>
      </c>
      <c r="C3239" s="33"/>
      <c r="D3239" s="33"/>
      <c r="E3239" s="33"/>
      <c r="F3239" s="33"/>
      <c r="G3239" s="33"/>
      <c r="H3239" s="33"/>
      <c r="I3239" s="33"/>
      <c r="J3239" s="33"/>
      <c r="K3239" s="33"/>
      <c r="L3239" s="33"/>
      <c r="M3239" s="34">
        <v>29176.270000000004</v>
      </c>
      <c r="N3239" s="34">
        <v>29176.270000000004</v>
      </c>
      <c r="O3239" s="34">
        <v>29176.270000000004</v>
      </c>
      <c r="P3239" s="34">
        <v>29176.270000000004</v>
      </c>
      <c r="Q3239" s="34">
        <v>29176.270000000004</v>
      </c>
      <c r="R3239" s="34">
        <v>29176.270000000004</v>
      </c>
      <c r="S3239" s="34">
        <v>29176.270000000004</v>
      </c>
    </row>
    <row r="3240" spans="1:19">
      <c r="B3240" s="5">
        <v>2015</v>
      </c>
      <c r="C3240" s="33"/>
      <c r="D3240" s="33"/>
      <c r="E3240" s="33"/>
      <c r="F3240" s="33"/>
      <c r="G3240" s="33"/>
      <c r="H3240" s="33"/>
      <c r="I3240" s="33"/>
      <c r="J3240" s="33"/>
      <c r="K3240" s="33"/>
      <c r="L3240" s="34">
        <v>41970.98</v>
      </c>
      <c r="M3240" s="34">
        <v>41970.98</v>
      </c>
      <c r="N3240" s="34">
        <v>41970.98</v>
      </c>
      <c r="O3240" s="34">
        <v>41970.98</v>
      </c>
      <c r="P3240" s="34">
        <v>41970.98</v>
      </c>
      <c r="Q3240" s="34">
        <v>41970.98</v>
      </c>
      <c r="R3240" s="34">
        <v>41970.98</v>
      </c>
      <c r="S3240" s="34">
        <v>41970.98</v>
      </c>
    </row>
    <row r="3241" spans="1:19">
      <c r="B3241" s="5">
        <v>2014</v>
      </c>
      <c r="C3241" s="33"/>
      <c r="D3241" s="33"/>
      <c r="E3241" s="33"/>
      <c r="F3241" s="33"/>
      <c r="G3241" s="33"/>
      <c r="H3241" s="33"/>
      <c r="I3241" s="33"/>
      <c r="J3241" s="33"/>
      <c r="K3241" s="34">
        <v>52590.399999999994</v>
      </c>
      <c r="L3241" s="34">
        <v>52590.399999999994</v>
      </c>
      <c r="M3241" s="34">
        <v>52590.399999999994</v>
      </c>
      <c r="N3241" s="34">
        <v>52590.399999999994</v>
      </c>
      <c r="O3241" s="34">
        <v>52590.399999999994</v>
      </c>
      <c r="P3241" s="34">
        <v>52590.399999999994</v>
      </c>
      <c r="Q3241" s="34">
        <v>52590.399999999994</v>
      </c>
      <c r="R3241" s="34">
        <v>52590.399999999994</v>
      </c>
      <c r="S3241" s="34">
        <v>52590.399999999994</v>
      </c>
    </row>
    <row r="3242" spans="1:19">
      <c r="B3242" s="5">
        <v>2013</v>
      </c>
      <c r="C3242" s="33"/>
      <c r="D3242" s="33"/>
      <c r="E3242" s="33"/>
      <c r="F3242" s="33"/>
      <c r="G3242" s="33"/>
      <c r="H3242" s="33"/>
      <c r="I3242" s="33"/>
      <c r="J3242" s="34">
        <v>35368.200000000004</v>
      </c>
      <c r="K3242" s="34">
        <v>35368.200000000004</v>
      </c>
      <c r="L3242" s="34">
        <v>35368.200000000004</v>
      </c>
      <c r="M3242" s="34">
        <v>35368.200000000004</v>
      </c>
      <c r="N3242" s="34">
        <v>35368.200000000004</v>
      </c>
      <c r="O3242" s="34">
        <v>35368.200000000004</v>
      </c>
      <c r="P3242" s="34">
        <v>35368.200000000004</v>
      </c>
      <c r="Q3242" s="34">
        <v>35368.200000000004</v>
      </c>
      <c r="R3242" s="34">
        <v>35368.200000000004</v>
      </c>
      <c r="S3242" s="34">
        <v>35368.200000000004</v>
      </c>
    </row>
    <row r="3243" spans="1:19">
      <c r="B3243" s="5">
        <v>2012</v>
      </c>
      <c r="C3243" s="33"/>
      <c r="D3243" s="33"/>
      <c r="E3243" s="33"/>
      <c r="F3243" s="33"/>
      <c r="G3243" s="33"/>
      <c r="H3243" s="33"/>
      <c r="I3243" s="34">
        <v>8158.5</v>
      </c>
      <c r="J3243" s="34">
        <v>8158.5</v>
      </c>
      <c r="K3243" s="34">
        <v>8158.5</v>
      </c>
      <c r="L3243" s="34">
        <v>8158.5</v>
      </c>
      <c r="M3243" s="34">
        <v>8158.5</v>
      </c>
      <c r="N3243" s="34">
        <v>8158.5</v>
      </c>
      <c r="O3243" s="34">
        <v>8158.5</v>
      </c>
      <c r="P3243" s="34">
        <v>8158.5</v>
      </c>
      <c r="Q3243" s="34">
        <v>8158.5</v>
      </c>
      <c r="R3243" s="34">
        <v>8158.5</v>
      </c>
      <c r="S3243" s="34">
        <v>8158.5</v>
      </c>
    </row>
    <row r="3244" spans="1:19">
      <c r="B3244" s="5">
        <v>2011</v>
      </c>
      <c r="C3244" s="33"/>
      <c r="D3244" s="33"/>
      <c r="E3244" s="33"/>
      <c r="F3244" s="33"/>
      <c r="G3244" s="33"/>
      <c r="H3244" s="34">
        <v>50524.5</v>
      </c>
      <c r="I3244" s="34">
        <v>50524.5</v>
      </c>
      <c r="J3244" s="34">
        <v>50524.5</v>
      </c>
      <c r="K3244" s="34">
        <v>50524.5</v>
      </c>
      <c r="L3244" s="34">
        <v>50524.5</v>
      </c>
      <c r="M3244" s="34">
        <v>50524.5</v>
      </c>
      <c r="N3244" s="34">
        <v>50524.5</v>
      </c>
      <c r="O3244" s="34">
        <v>50524.5</v>
      </c>
      <c r="P3244" s="34">
        <v>50524.5</v>
      </c>
      <c r="Q3244" s="34">
        <v>50524.5</v>
      </c>
      <c r="R3244" s="34">
        <v>50524.5</v>
      </c>
      <c r="S3244" s="34">
        <v>50524.5</v>
      </c>
    </row>
    <row r="3245" spans="1:19">
      <c r="B3245" s="5">
        <v>2010</v>
      </c>
      <c r="C3245" s="33"/>
      <c r="D3245" s="33"/>
      <c r="E3245" s="33"/>
      <c r="F3245" s="33"/>
      <c r="G3245" s="34">
        <v>90843.03</v>
      </c>
      <c r="H3245" s="34">
        <v>90843.03</v>
      </c>
      <c r="I3245" s="34">
        <v>90843.03</v>
      </c>
      <c r="J3245" s="34">
        <v>90843.03</v>
      </c>
      <c r="K3245" s="34">
        <v>90843.03</v>
      </c>
      <c r="L3245" s="34">
        <v>90843.03</v>
      </c>
      <c r="M3245" s="34">
        <v>90843.03</v>
      </c>
      <c r="N3245" s="34">
        <v>90843.03</v>
      </c>
      <c r="O3245" s="34">
        <v>90843.03</v>
      </c>
      <c r="P3245" s="34">
        <v>90843.03</v>
      </c>
      <c r="Q3245" s="34">
        <v>90843.03</v>
      </c>
      <c r="R3245" s="34">
        <v>90843.03</v>
      </c>
      <c r="S3245" s="34">
        <v>90843.03</v>
      </c>
    </row>
    <row r="3246" spans="1:19">
      <c r="B3246" s="5">
        <v>2009</v>
      </c>
      <c r="C3246" s="33"/>
      <c r="D3246" s="33"/>
      <c r="E3246" s="33"/>
      <c r="F3246" s="34">
        <v>53631.439999999995</v>
      </c>
      <c r="G3246" s="34">
        <v>53631.439999999995</v>
      </c>
      <c r="H3246" s="34">
        <v>53631.439999999995</v>
      </c>
      <c r="I3246" s="34">
        <v>53631.439999999995</v>
      </c>
      <c r="J3246" s="34">
        <v>53631.439999999995</v>
      </c>
      <c r="K3246" s="34">
        <v>53121.439999999995</v>
      </c>
      <c r="L3246" s="34">
        <v>53121.439999999995</v>
      </c>
      <c r="M3246" s="34">
        <v>53121.439999999995</v>
      </c>
      <c r="N3246" s="34">
        <v>53121.439999999995</v>
      </c>
      <c r="O3246" s="34">
        <v>53121.439999999995</v>
      </c>
      <c r="P3246" s="34">
        <v>53121.439999999995</v>
      </c>
      <c r="Q3246" s="34">
        <v>53121.439999999995</v>
      </c>
      <c r="R3246" s="34">
        <v>53121.439999999995</v>
      </c>
      <c r="S3246" s="34">
        <v>53121.439999999995</v>
      </c>
    </row>
    <row r="3247" spans="1:19">
      <c r="B3247" s="5">
        <v>2008</v>
      </c>
      <c r="C3247" s="33"/>
      <c r="D3247" s="33"/>
      <c r="E3247" s="34">
        <v>77020.320000000007</v>
      </c>
      <c r="F3247" s="34">
        <v>77020.320000000007</v>
      </c>
      <c r="G3247" s="34">
        <v>77020.320000000007</v>
      </c>
      <c r="H3247" s="34">
        <v>77020.320000000007</v>
      </c>
      <c r="I3247" s="34">
        <v>77020.320000000007</v>
      </c>
      <c r="J3247" s="34">
        <v>77020.320000000007</v>
      </c>
      <c r="K3247" s="34">
        <v>77020.320000000007</v>
      </c>
      <c r="L3247" s="34">
        <v>77020.320000000007</v>
      </c>
      <c r="M3247" s="34">
        <v>77020.320000000007</v>
      </c>
      <c r="N3247" s="34">
        <v>77020.320000000007</v>
      </c>
      <c r="O3247" s="34">
        <v>77020.320000000007</v>
      </c>
      <c r="P3247" s="34">
        <v>77020.320000000007</v>
      </c>
      <c r="Q3247" s="34">
        <v>77020.320000000007</v>
      </c>
      <c r="R3247" s="34">
        <v>77020.320000000007</v>
      </c>
      <c r="S3247" s="34">
        <v>77020.320000000007</v>
      </c>
    </row>
    <row r="3248" spans="1:19">
      <c r="B3248" s="5">
        <v>2007</v>
      </c>
      <c r="C3248" s="33"/>
      <c r="D3248" s="34">
        <v>73826.850000000006</v>
      </c>
      <c r="E3248" s="34">
        <v>73826.850000000006</v>
      </c>
      <c r="F3248" s="34">
        <v>73826.850000000006</v>
      </c>
      <c r="G3248" s="34">
        <v>73826.850000000006</v>
      </c>
      <c r="H3248" s="34">
        <v>73826.850000000006</v>
      </c>
      <c r="I3248" s="34">
        <v>73826.850000000006</v>
      </c>
      <c r="J3248" s="34">
        <v>73826.850000000006</v>
      </c>
      <c r="K3248" s="34">
        <v>73826.850000000006</v>
      </c>
      <c r="L3248" s="34">
        <v>73826.850000000006</v>
      </c>
      <c r="M3248" s="34">
        <v>73826.850000000006</v>
      </c>
      <c r="N3248" s="34">
        <v>73826.850000000006</v>
      </c>
      <c r="O3248" s="34">
        <v>73826.850000000006</v>
      </c>
      <c r="P3248" s="34">
        <v>73826.850000000006</v>
      </c>
      <c r="Q3248" s="34">
        <v>73826.850000000006</v>
      </c>
      <c r="R3248" s="34">
        <v>73826.850000000006</v>
      </c>
      <c r="S3248" s="34">
        <v>73826.850000000006</v>
      </c>
    </row>
    <row r="3249" spans="2:19">
      <c r="B3249" s="5">
        <v>2006</v>
      </c>
      <c r="C3249" s="34">
        <v>122660.45999999999</v>
      </c>
      <c r="D3249" s="34">
        <v>125423.6</v>
      </c>
      <c r="E3249" s="34">
        <v>125423.6</v>
      </c>
      <c r="F3249" s="34">
        <v>125423.6</v>
      </c>
      <c r="G3249" s="34">
        <v>125423.6</v>
      </c>
      <c r="H3249" s="34">
        <v>125423.6</v>
      </c>
      <c r="I3249" s="34">
        <v>125423.6</v>
      </c>
      <c r="J3249" s="34">
        <v>125423.6</v>
      </c>
      <c r="K3249" s="34">
        <v>125423.6</v>
      </c>
      <c r="L3249" s="34">
        <v>125423.6</v>
      </c>
      <c r="M3249" s="34">
        <v>125423.6</v>
      </c>
      <c r="N3249" s="34">
        <v>125423.6</v>
      </c>
      <c r="O3249" s="34">
        <v>125423.6</v>
      </c>
      <c r="P3249" s="34">
        <v>125423.6</v>
      </c>
      <c r="Q3249" s="34">
        <v>125423.6</v>
      </c>
      <c r="R3249" s="34">
        <v>125423.6</v>
      </c>
      <c r="S3249" s="34">
        <v>125423.6</v>
      </c>
    </row>
    <row r="3250" spans="2:19">
      <c r="B3250" s="5">
        <v>2005</v>
      </c>
      <c r="C3250" s="34">
        <v>78612.2</v>
      </c>
      <c r="D3250" s="34">
        <v>78612.2</v>
      </c>
      <c r="E3250" s="34">
        <v>78612.2</v>
      </c>
      <c r="F3250" s="34">
        <v>78612.2</v>
      </c>
      <c r="G3250" s="34">
        <v>78612.2</v>
      </c>
      <c r="H3250" s="34">
        <v>78612.2</v>
      </c>
      <c r="I3250" s="34">
        <v>78612.2</v>
      </c>
      <c r="J3250" s="34">
        <v>78612.2</v>
      </c>
      <c r="K3250" s="34">
        <v>78612.2</v>
      </c>
      <c r="L3250" s="34">
        <v>78612.2</v>
      </c>
      <c r="M3250" s="34">
        <v>78612.2</v>
      </c>
      <c r="N3250" s="34">
        <v>78612.2</v>
      </c>
      <c r="O3250" s="34">
        <v>78612.2</v>
      </c>
      <c r="P3250" s="34">
        <v>78612.2</v>
      </c>
      <c r="Q3250" s="34">
        <v>78612.2</v>
      </c>
      <c r="R3250" s="34">
        <v>78612.2</v>
      </c>
      <c r="S3250" s="34">
        <v>78612.2</v>
      </c>
    </row>
    <row r="3251" spans="2:19">
      <c r="B3251" s="5">
        <v>2004</v>
      </c>
      <c r="C3251" s="34">
        <v>57635.59</v>
      </c>
      <c r="D3251" s="34">
        <v>57635.59</v>
      </c>
      <c r="E3251" s="34">
        <v>57635.59</v>
      </c>
      <c r="F3251" s="34">
        <v>57635.59</v>
      </c>
      <c r="G3251" s="34">
        <v>57635.59</v>
      </c>
      <c r="H3251" s="34">
        <v>57635.59</v>
      </c>
      <c r="I3251" s="34">
        <v>57635.59</v>
      </c>
      <c r="J3251" s="34">
        <v>57635.59</v>
      </c>
      <c r="K3251" s="34">
        <v>57635.59</v>
      </c>
      <c r="L3251" s="34">
        <v>57635.59</v>
      </c>
      <c r="M3251" s="34">
        <v>57635.59</v>
      </c>
      <c r="N3251" s="34">
        <v>57635.59</v>
      </c>
      <c r="O3251" s="34">
        <v>57635.59</v>
      </c>
      <c r="P3251" s="34">
        <v>57635.59</v>
      </c>
      <c r="Q3251" s="34">
        <v>57635.59</v>
      </c>
      <c r="R3251" s="34">
        <v>57635.59</v>
      </c>
      <c r="S3251" s="34">
        <v>57635.59</v>
      </c>
    </row>
    <row r="3252" spans="2:19">
      <c r="B3252" s="5">
        <v>2003</v>
      </c>
      <c r="C3252" s="34">
        <v>31399.93</v>
      </c>
      <c r="D3252" s="34">
        <v>31399.93</v>
      </c>
      <c r="E3252" s="34">
        <v>31399.93</v>
      </c>
      <c r="F3252" s="34">
        <v>31399.93</v>
      </c>
      <c r="G3252" s="34">
        <v>31399.93</v>
      </c>
      <c r="H3252" s="34">
        <v>31399.93</v>
      </c>
      <c r="I3252" s="34">
        <v>31399.93</v>
      </c>
      <c r="J3252" s="34">
        <v>31399.93</v>
      </c>
      <c r="K3252" s="34">
        <v>31399.93</v>
      </c>
      <c r="L3252" s="34">
        <v>31399.93</v>
      </c>
      <c r="M3252" s="34">
        <v>31399.93</v>
      </c>
      <c r="N3252" s="34">
        <v>31399.93</v>
      </c>
      <c r="O3252" s="34">
        <v>31399.93</v>
      </c>
      <c r="P3252" s="34">
        <v>31399.93</v>
      </c>
      <c r="Q3252" s="34">
        <v>31399.93</v>
      </c>
      <c r="R3252" s="34">
        <v>31399.93</v>
      </c>
      <c r="S3252" s="34">
        <v>31399.93</v>
      </c>
    </row>
    <row r="3253" spans="2:19">
      <c r="B3253" s="5">
        <v>2002</v>
      </c>
      <c r="C3253" s="34">
        <v>57815.5</v>
      </c>
      <c r="D3253" s="34">
        <v>57079.61</v>
      </c>
      <c r="E3253" s="34">
        <v>57079.61</v>
      </c>
      <c r="F3253" s="34">
        <v>57079.61</v>
      </c>
      <c r="G3253" s="34">
        <v>57079.61</v>
      </c>
      <c r="H3253" s="34">
        <v>57079.61</v>
      </c>
      <c r="I3253" s="34">
        <v>57079.61</v>
      </c>
      <c r="J3253" s="34">
        <v>57079.61</v>
      </c>
      <c r="K3253" s="34">
        <v>57079.61</v>
      </c>
      <c r="L3253" s="34">
        <v>57079.61</v>
      </c>
      <c r="M3253" s="34">
        <v>57079.61</v>
      </c>
      <c r="N3253" s="34">
        <v>57079.61</v>
      </c>
      <c r="O3253" s="34">
        <v>57079.61</v>
      </c>
      <c r="P3253" s="34">
        <v>57079.61</v>
      </c>
      <c r="Q3253" s="34">
        <v>57079.61</v>
      </c>
      <c r="R3253" s="34">
        <v>57079.61</v>
      </c>
      <c r="S3253" s="34">
        <v>57079.61</v>
      </c>
    </row>
    <row r="3254" spans="2:19">
      <c r="B3254" s="5">
        <v>2001</v>
      </c>
      <c r="C3254" s="34">
        <v>149878.59999999998</v>
      </c>
      <c r="D3254" s="34">
        <v>149878.59999999998</v>
      </c>
      <c r="E3254" s="34">
        <v>149878.59999999998</v>
      </c>
      <c r="F3254" s="34">
        <v>125216.06999999999</v>
      </c>
      <c r="G3254" s="34">
        <v>125216.06999999999</v>
      </c>
      <c r="H3254" s="34">
        <v>125216.06999999999</v>
      </c>
      <c r="I3254" s="34">
        <v>125216.06999999999</v>
      </c>
      <c r="J3254" s="34">
        <v>125216.06999999999</v>
      </c>
      <c r="K3254" s="34">
        <v>125216.06999999999</v>
      </c>
      <c r="L3254" s="34">
        <v>125216.06999999999</v>
      </c>
      <c r="M3254" s="34">
        <v>125216.06999999999</v>
      </c>
      <c r="N3254" s="34">
        <v>125216.06999999999</v>
      </c>
      <c r="O3254" s="34">
        <v>125216.06999999999</v>
      </c>
      <c r="P3254" s="34">
        <v>125216.06999999999</v>
      </c>
      <c r="Q3254" s="34">
        <v>125216.06999999999</v>
      </c>
      <c r="R3254" s="34">
        <v>125216.06999999999</v>
      </c>
      <c r="S3254" s="34">
        <v>125216.06999999999</v>
      </c>
    </row>
    <row r="3255" spans="2:19">
      <c r="B3255" s="5">
        <v>2000</v>
      </c>
      <c r="C3255" s="34">
        <v>124040.50000000001</v>
      </c>
      <c r="D3255" s="34">
        <v>124040.50000000001</v>
      </c>
      <c r="E3255" s="34">
        <v>124040.50000000001</v>
      </c>
      <c r="F3255" s="34">
        <v>124040.50000000001</v>
      </c>
      <c r="G3255" s="34">
        <v>124040.50000000001</v>
      </c>
      <c r="H3255" s="34">
        <v>124040.50000000001</v>
      </c>
      <c r="I3255" s="34">
        <v>124040.50000000001</v>
      </c>
      <c r="J3255" s="34">
        <v>124040.50000000001</v>
      </c>
      <c r="K3255" s="34">
        <v>124040.50000000001</v>
      </c>
      <c r="L3255" s="34">
        <v>124040.50000000001</v>
      </c>
      <c r="M3255" s="34">
        <v>124040.50000000001</v>
      </c>
      <c r="N3255" s="34">
        <v>124040.50000000001</v>
      </c>
      <c r="O3255" s="34">
        <v>124040.50000000001</v>
      </c>
      <c r="P3255" s="34">
        <v>124040.50000000001</v>
      </c>
      <c r="Q3255" s="34">
        <v>124040.50000000001</v>
      </c>
      <c r="R3255" s="34">
        <v>118608.21000000002</v>
      </c>
      <c r="S3255" s="34">
        <v>118608.21000000002</v>
      </c>
    </row>
    <row r="3256" spans="2:19">
      <c r="B3256" s="5">
        <v>1999</v>
      </c>
      <c r="C3256" s="34">
        <v>122094.83000000002</v>
      </c>
      <c r="D3256" s="34">
        <v>122094.83000000002</v>
      </c>
      <c r="E3256" s="34">
        <v>122094.83000000002</v>
      </c>
      <c r="F3256" s="34">
        <v>119045.16</v>
      </c>
      <c r="G3256" s="34">
        <v>119045.16</v>
      </c>
      <c r="H3256" s="34">
        <v>119045.16</v>
      </c>
      <c r="I3256" s="34">
        <v>119045.16</v>
      </c>
      <c r="J3256" s="34">
        <v>119045.16</v>
      </c>
      <c r="K3256" s="34">
        <v>119045.16</v>
      </c>
      <c r="L3256" s="34">
        <v>119045.16</v>
      </c>
      <c r="M3256" s="34">
        <v>119045.16</v>
      </c>
      <c r="N3256" s="34">
        <v>119045.16</v>
      </c>
      <c r="O3256" s="34">
        <v>119045.16</v>
      </c>
      <c r="P3256" s="34">
        <v>119045.16</v>
      </c>
      <c r="Q3256" s="34">
        <v>119045.16</v>
      </c>
      <c r="R3256" s="34">
        <v>119045.16</v>
      </c>
      <c r="S3256" s="34">
        <v>119045.16</v>
      </c>
    </row>
    <row r="3257" spans="2:19">
      <c r="B3257" s="5">
        <v>1998</v>
      </c>
      <c r="C3257" s="34">
        <v>58557.35</v>
      </c>
      <c r="D3257" s="34">
        <v>58557.35</v>
      </c>
      <c r="E3257" s="34">
        <v>58557.35</v>
      </c>
      <c r="F3257" s="34">
        <v>58557.35</v>
      </c>
      <c r="G3257" s="34">
        <v>58557.35</v>
      </c>
      <c r="H3257" s="34">
        <v>58557.35</v>
      </c>
      <c r="I3257" s="34">
        <v>58557.35</v>
      </c>
      <c r="J3257" s="34">
        <v>58557.35</v>
      </c>
      <c r="K3257" s="34">
        <v>58557.35</v>
      </c>
      <c r="L3257" s="34">
        <v>58557.35</v>
      </c>
      <c r="M3257" s="34">
        <v>58557.35</v>
      </c>
      <c r="N3257" s="34">
        <v>58557.35</v>
      </c>
      <c r="O3257" s="34">
        <v>58557.35</v>
      </c>
      <c r="P3257" s="34">
        <v>58557.35</v>
      </c>
      <c r="Q3257" s="34">
        <v>58557.35</v>
      </c>
      <c r="R3257" s="34">
        <v>58557.35</v>
      </c>
      <c r="S3257" s="34">
        <v>58557.35</v>
      </c>
    </row>
    <row r="3258" spans="2:19">
      <c r="B3258" s="5">
        <v>1997</v>
      </c>
      <c r="C3258" s="34">
        <v>95809.279999999999</v>
      </c>
      <c r="D3258" s="34">
        <v>95809.279999999999</v>
      </c>
      <c r="E3258" s="34">
        <v>95809.279999999999</v>
      </c>
      <c r="F3258" s="34">
        <v>95809.279999999999</v>
      </c>
      <c r="G3258" s="34">
        <v>95809.279999999999</v>
      </c>
      <c r="H3258" s="34">
        <v>95809.279999999999</v>
      </c>
      <c r="I3258" s="34">
        <v>95809.279999999999</v>
      </c>
      <c r="J3258" s="34">
        <v>95809.279999999999</v>
      </c>
      <c r="K3258" s="34">
        <v>95809.279999999999</v>
      </c>
      <c r="L3258" s="34">
        <v>95809.279999999999</v>
      </c>
      <c r="M3258" s="34">
        <v>95809.279999999999</v>
      </c>
      <c r="N3258" s="34">
        <v>95809.279999999999</v>
      </c>
      <c r="O3258" s="34">
        <v>95809.279999999999</v>
      </c>
      <c r="P3258" s="34">
        <v>95809.279999999999</v>
      </c>
      <c r="Q3258" s="34">
        <v>95809.279999999999</v>
      </c>
      <c r="R3258" s="34">
        <v>95809.279999999999</v>
      </c>
      <c r="S3258" s="34">
        <v>95809.279999999999</v>
      </c>
    </row>
    <row r="3259" spans="2:19">
      <c r="B3259" s="5">
        <v>1996</v>
      </c>
      <c r="C3259" s="34">
        <v>106736.15</v>
      </c>
      <c r="D3259" s="34">
        <v>106736.15</v>
      </c>
      <c r="E3259" s="34">
        <v>106736.15</v>
      </c>
      <c r="F3259" s="34">
        <v>106736.15</v>
      </c>
      <c r="G3259" s="34">
        <v>106736.15</v>
      </c>
      <c r="H3259" s="34">
        <v>106736.15</v>
      </c>
      <c r="I3259" s="34">
        <v>106736.15</v>
      </c>
      <c r="J3259" s="34">
        <v>106736.15</v>
      </c>
      <c r="K3259" s="34">
        <v>106736.15</v>
      </c>
      <c r="L3259" s="34">
        <v>106736.15</v>
      </c>
      <c r="M3259" s="34">
        <v>106736.15</v>
      </c>
      <c r="N3259" s="34">
        <v>106736.15</v>
      </c>
      <c r="O3259" s="34">
        <v>106736.15</v>
      </c>
      <c r="P3259" s="34">
        <v>106736.15</v>
      </c>
      <c r="Q3259" s="34">
        <v>106736.15</v>
      </c>
      <c r="R3259" s="34">
        <v>55552.7</v>
      </c>
      <c r="S3259" s="34">
        <v>55552.7</v>
      </c>
    </row>
    <row r="3260" spans="2:19">
      <c r="B3260" s="5">
        <v>1995</v>
      </c>
      <c r="C3260" s="34">
        <v>179694.94999999998</v>
      </c>
      <c r="D3260" s="34">
        <v>179694.94999999998</v>
      </c>
      <c r="E3260" s="34">
        <v>179694.94999999998</v>
      </c>
      <c r="F3260" s="34">
        <v>168987.99</v>
      </c>
      <c r="G3260" s="34">
        <v>168987.99</v>
      </c>
      <c r="H3260" s="34">
        <v>168987.99</v>
      </c>
      <c r="I3260" s="34">
        <v>168987.99</v>
      </c>
      <c r="J3260" s="34">
        <v>168987.99</v>
      </c>
      <c r="K3260" s="34">
        <v>168987.99</v>
      </c>
      <c r="L3260" s="34">
        <v>168987.99</v>
      </c>
      <c r="M3260" s="34">
        <v>168987.99</v>
      </c>
      <c r="N3260" s="34">
        <v>168987.99</v>
      </c>
      <c r="O3260" s="34">
        <v>168987.99</v>
      </c>
      <c r="P3260" s="34">
        <v>168987.99</v>
      </c>
      <c r="Q3260" s="34">
        <v>168987.99</v>
      </c>
      <c r="R3260" s="34">
        <v>168987.99</v>
      </c>
      <c r="S3260" s="34">
        <v>168987.99</v>
      </c>
    </row>
    <row r="3261" spans="2:19">
      <c r="B3261" s="5">
        <v>1994</v>
      </c>
      <c r="C3261" s="34">
        <v>153639.12000000002</v>
      </c>
      <c r="D3261" s="34">
        <v>153639.12000000002</v>
      </c>
      <c r="E3261" s="34">
        <v>153639.12000000002</v>
      </c>
      <c r="F3261" s="34">
        <v>153639.12000000002</v>
      </c>
      <c r="G3261" s="34">
        <v>153639.12000000002</v>
      </c>
      <c r="H3261" s="34">
        <v>153639.12000000002</v>
      </c>
      <c r="I3261" s="34">
        <v>153639.12000000002</v>
      </c>
      <c r="J3261" s="34">
        <v>153639.12000000002</v>
      </c>
      <c r="K3261" s="34">
        <v>153639.12000000002</v>
      </c>
      <c r="L3261" s="34">
        <v>153639.12000000002</v>
      </c>
      <c r="M3261" s="34">
        <v>153639.12000000002</v>
      </c>
      <c r="N3261" s="34">
        <v>153639.12000000002</v>
      </c>
      <c r="O3261" s="34">
        <v>153639.12000000002</v>
      </c>
      <c r="P3261" s="34">
        <v>153639.12000000002</v>
      </c>
      <c r="Q3261" s="34">
        <v>153639.12000000002</v>
      </c>
      <c r="R3261" s="34">
        <v>153639.12000000002</v>
      </c>
      <c r="S3261" s="34">
        <v>153639.12000000002</v>
      </c>
    </row>
    <row r="3262" spans="2:19">
      <c r="B3262" s="5">
        <v>1993</v>
      </c>
      <c r="C3262" s="34">
        <v>190759.41</v>
      </c>
      <c r="D3262" s="34">
        <v>189939.3</v>
      </c>
      <c r="E3262" s="34">
        <v>189939.3</v>
      </c>
      <c r="F3262" s="34">
        <v>189939.3</v>
      </c>
      <c r="G3262" s="34">
        <v>189939.3</v>
      </c>
      <c r="H3262" s="34">
        <v>189939.3</v>
      </c>
      <c r="I3262" s="34">
        <v>189939.3</v>
      </c>
      <c r="J3262" s="34">
        <v>189939.3</v>
      </c>
      <c r="K3262" s="34">
        <v>189939.3</v>
      </c>
      <c r="L3262" s="34">
        <v>189939.3</v>
      </c>
      <c r="M3262" s="34">
        <v>189939.3</v>
      </c>
      <c r="N3262" s="34">
        <v>189939.3</v>
      </c>
      <c r="O3262" s="34">
        <v>189939.3</v>
      </c>
      <c r="P3262" s="34">
        <v>189939.3</v>
      </c>
      <c r="Q3262" s="34">
        <v>189939.3</v>
      </c>
      <c r="R3262" s="34">
        <v>189939.3</v>
      </c>
      <c r="S3262" s="34">
        <v>189939.3</v>
      </c>
    </row>
    <row r="3263" spans="2:19">
      <c r="B3263" s="5">
        <v>1992</v>
      </c>
      <c r="C3263" s="34">
        <v>192714.59999999998</v>
      </c>
      <c r="D3263" s="34">
        <v>192714.59999999998</v>
      </c>
      <c r="E3263" s="34">
        <v>192714.59999999998</v>
      </c>
      <c r="F3263" s="34">
        <v>174488.58</v>
      </c>
      <c r="G3263" s="34">
        <v>174488.58</v>
      </c>
      <c r="H3263" s="34">
        <v>174488.58</v>
      </c>
      <c r="I3263" s="34">
        <v>174488.58</v>
      </c>
      <c r="J3263" s="34">
        <v>174488.58</v>
      </c>
      <c r="K3263" s="34">
        <v>174488.58</v>
      </c>
      <c r="L3263" s="34">
        <v>174488.58</v>
      </c>
      <c r="M3263" s="34">
        <v>174488.58</v>
      </c>
      <c r="N3263" s="34">
        <v>174488.58</v>
      </c>
      <c r="O3263" s="34">
        <v>174488.58</v>
      </c>
      <c r="P3263" s="34">
        <v>174488.58</v>
      </c>
      <c r="Q3263" s="34">
        <v>174488.58</v>
      </c>
      <c r="R3263" s="34">
        <v>174488.58</v>
      </c>
      <c r="S3263" s="34">
        <v>174488.58</v>
      </c>
    </row>
    <row r="3264" spans="2:19">
      <c r="B3264" s="5">
        <v>1991</v>
      </c>
      <c r="C3264" s="34">
        <v>200622.24000000002</v>
      </c>
      <c r="D3264" s="34">
        <v>200622.24000000002</v>
      </c>
      <c r="E3264" s="34">
        <v>200622.24000000002</v>
      </c>
      <c r="F3264" s="34">
        <v>190780.9</v>
      </c>
      <c r="G3264" s="34">
        <v>190780.9</v>
      </c>
      <c r="H3264" s="34">
        <v>190780.9</v>
      </c>
      <c r="I3264" s="34">
        <v>190780.9</v>
      </c>
      <c r="J3264" s="34">
        <v>190780.9</v>
      </c>
      <c r="K3264" s="34">
        <v>190780.9</v>
      </c>
      <c r="L3264" s="34">
        <v>190780.9</v>
      </c>
      <c r="M3264" s="34">
        <v>190780.9</v>
      </c>
      <c r="N3264" s="34">
        <v>190780.9</v>
      </c>
      <c r="O3264" s="34">
        <v>190780.9</v>
      </c>
      <c r="P3264" s="34">
        <v>190780.9</v>
      </c>
      <c r="Q3264" s="34">
        <v>190780.9</v>
      </c>
      <c r="R3264" s="34">
        <v>190780.9</v>
      </c>
      <c r="S3264" s="34">
        <v>190780.9</v>
      </c>
    </row>
    <row r="3265" spans="2:19">
      <c r="B3265" s="5">
        <v>1990</v>
      </c>
      <c r="C3265" s="34">
        <v>208550.85</v>
      </c>
      <c r="D3265" s="34">
        <v>208550.85</v>
      </c>
      <c r="E3265" s="34">
        <v>208550.85</v>
      </c>
      <c r="F3265" s="34">
        <v>208550.85</v>
      </c>
      <c r="G3265" s="34">
        <v>208550.85</v>
      </c>
      <c r="H3265" s="34">
        <v>208550.85</v>
      </c>
      <c r="I3265" s="34">
        <v>208550.85</v>
      </c>
      <c r="J3265" s="34">
        <v>208550.85</v>
      </c>
      <c r="K3265" s="34">
        <v>208550.85</v>
      </c>
      <c r="L3265" s="34">
        <v>208550.85</v>
      </c>
      <c r="M3265" s="34">
        <v>208550.85</v>
      </c>
      <c r="N3265" s="34">
        <v>208550.85</v>
      </c>
      <c r="O3265" s="34">
        <v>208550.85</v>
      </c>
      <c r="P3265" s="34">
        <v>208550.85</v>
      </c>
      <c r="Q3265" s="34">
        <v>208550.85</v>
      </c>
      <c r="R3265" s="34">
        <v>208550.85</v>
      </c>
      <c r="S3265" s="34">
        <v>208550.85</v>
      </c>
    </row>
    <row r="3266" spans="2:19">
      <c r="B3266" s="5">
        <v>1989</v>
      </c>
      <c r="C3266" s="34">
        <v>90229.720000000016</v>
      </c>
      <c r="D3266" s="34">
        <v>90229.720000000016</v>
      </c>
      <c r="E3266" s="34">
        <v>90229.720000000016</v>
      </c>
      <c r="F3266" s="34">
        <v>90229.720000000016</v>
      </c>
      <c r="G3266" s="34">
        <v>90229.720000000016</v>
      </c>
      <c r="H3266" s="34">
        <v>90229.720000000016</v>
      </c>
      <c r="I3266" s="34">
        <v>90229.720000000016</v>
      </c>
      <c r="J3266" s="34">
        <v>90229.720000000016</v>
      </c>
      <c r="K3266" s="34">
        <v>90229.720000000016</v>
      </c>
      <c r="L3266" s="34">
        <v>90229.720000000016</v>
      </c>
      <c r="M3266" s="34">
        <v>90229.720000000016</v>
      </c>
      <c r="N3266" s="34">
        <v>90229.720000000016</v>
      </c>
      <c r="O3266" s="34">
        <v>90229.720000000016</v>
      </c>
      <c r="P3266" s="34">
        <v>90229.720000000016</v>
      </c>
      <c r="Q3266" s="34">
        <v>90229.720000000016</v>
      </c>
      <c r="R3266" s="34">
        <v>90229.720000000016</v>
      </c>
      <c r="S3266" s="34">
        <v>90229.720000000016</v>
      </c>
    </row>
    <row r="3267" spans="2:19">
      <c r="B3267" s="5">
        <v>1988</v>
      </c>
      <c r="C3267" s="34">
        <v>91713.11</v>
      </c>
      <c r="D3267" s="34">
        <v>91713.11</v>
      </c>
      <c r="E3267" s="34">
        <v>91713.11</v>
      </c>
      <c r="F3267" s="34">
        <v>90759.42</v>
      </c>
      <c r="G3267" s="34">
        <v>90759.42</v>
      </c>
      <c r="H3267" s="34">
        <v>90759.42</v>
      </c>
      <c r="I3267" s="34">
        <v>90759.42</v>
      </c>
      <c r="J3267" s="34">
        <v>90759.42</v>
      </c>
      <c r="K3267" s="34">
        <v>90759.42</v>
      </c>
      <c r="L3267" s="34">
        <v>90759.42</v>
      </c>
      <c r="M3267" s="34">
        <v>90759.42</v>
      </c>
      <c r="N3267" s="34">
        <v>90759.42</v>
      </c>
      <c r="O3267" s="34">
        <v>90759.42</v>
      </c>
      <c r="P3267" s="34">
        <v>90759.42</v>
      </c>
      <c r="Q3267" s="34">
        <v>90759.42</v>
      </c>
      <c r="R3267" s="34">
        <v>90759.42</v>
      </c>
      <c r="S3267" s="34">
        <v>90759.42</v>
      </c>
    </row>
    <row r="3268" spans="2:19">
      <c r="B3268" s="5">
        <v>1987</v>
      </c>
      <c r="C3268" s="34">
        <v>124899.11000000003</v>
      </c>
      <c r="D3268" s="34">
        <v>124899.11000000003</v>
      </c>
      <c r="E3268" s="34">
        <v>124899.11000000003</v>
      </c>
      <c r="F3268" s="34">
        <v>98255.690000000017</v>
      </c>
      <c r="G3268" s="34">
        <v>98255.690000000017</v>
      </c>
      <c r="H3268" s="34">
        <v>98255.690000000017</v>
      </c>
      <c r="I3268" s="34">
        <v>98255.690000000017</v>
      </c>
      <c r="J3268" s="34">
        <v>98255.690000000017</v>
      </c>
      <c r="K3268" s="34">
        <v>98255.690000000017</v>
      </c>
      <c r="L3268" s="34">
        <v>98255.690000000017</v>
      </c>
      <c r="M3268" s="34">
        <v>98255.690000000017</v>
      </c>
      <c r="N3268" s="34">
        <v>98255.690000000017</v>
      </c>
      <c r="O3268" s="34">
        <v>98255.690000000017</v>
      </c>
      <c r="P3268" s="34">
        <v>98255.690000000017</v>
      </c>
      <c r="Q3268" s="34">
        <v>98255.690000000017</v>
      </c>
      <c r="R3268" s="34">
        <v>69522.62000000001</v>
      </c>
      <c r="S3268" s="34">
        <v>69522.62000000001</v>
      </c>
    </row>
    <row r="3269" spans="2:19">
      <c r="B3269" s="5">
        <v>1986</v>
      </c>
      <c r="C3269" s="34">
        <v>350188.48</v>
      </c>
      <c r="D3269" s="34">
        <v>350188.48</v>
      </c>
      <c r="E3269" s="34">
        <v>350188.48</v>
      </c>
      <c r="F3269" s="34">
        <v>350188.48</v>
      </c>
      <c r="G3269" s="34">
        <v>350188.48</v>
      </c>
      <c r="H3269" s="34">
        <v>350188.48</v>
      </c>
      <c r="I3269" s="34">
        <v>350188.48</v>
      </c>
      <c r="J3269" s="34">
        <v>350188.48</v>
      </c>
      <c r="K3269" s="34">
        <v>350188.48</v>
      </c>
      <c r="L3269" s="34">
        <v>350188.48</v>
      </c>
      <c r="M3269" s="34">
        <v>350188.48</v>
      </c>
      <c r="N3269" s="34">
        <v>350188.48</v>
      </c>
      <c r="O3269" s="34">
        <v>350188.48</v>
      </c>
      <c r="P3269" s="34">
        <v>350188.48</v>
      </c>
      <c r="Q3269" s="34">
        <v>350188.48</v>
      </c>
      <c r="R3269" s="34">
        <v>350188.48</v>
      </c>
      <c r="S3269" s="34">
        <v>350188.48</v>
      </c>
    </row>
    <row r="3270" spans="2:19">
      <c r="B3270" s="5">
        <v>1985</v>
      </c>
      <c r="C3270" s="34">
        <v>85446.459999999992</v>
      </c>
      <c r="D3270" s="34">
        <v>85446.459999999992</v>
      </c>
      <c r="E3270" s="34">
        <v>85446.459999999992</v>
      </c>
      <c r="F3270" s="34">
        <v>85446.459999999992</v>
      </c>
      <c r="G3270" s="34">
        <v>85446.459999999992</v>
      </c>
      <c r="H3270" s="34">
        <v>85446.459999999992</v>
      </c>
      <c r="I3270" s="34">
        <v>85446.459999999992</v>
      </c>
      <c r="J3270" s="34">
        <v>85446.459999999992</v>
      </c>
      <c r="K3270" s="34">
        <v>85446.459999999992</v>
      </c>
      <c r="L3270" s="34">
        <v>85446.459999999992</v>
      </c>
      <c r="M3270" s="34">
        <v>85446.459999999992</v>
      </c>
      <c r="N3270" s="34">
        <v>85446.459999999992</v>
      </c>
      <c r="O3270" s="34">
        <v>85446.459999999992</v>
      </c>
      <c r="P3270" s="34">
        <v>85446.459999999992</v>
      </c>
      <c r="Q3270" s="34">
        <v>85446.459999999992</v>
      </c>
      <c r="R3270" s="34">
        <v>83944.489999999991</v>
      </c>
      <c r="S3270" s="34">
        <v>83944.489999999991</v>
      </c>
    </row>
    <row r="3271" spans="2:19">
      <c r="B3271" s="5">
        <v>1984</v>
      </c>
      <c r="C3271" s="34">
        <v>182425.98</v>
      </c>
      <c r="D3271" s="34">
        <v>182425.98</v>
      </c>
      <c r="E3271" s="34">
        <v>182425.98</v>
      </c>
      <c r="F3271" s="34">
        <v>182425.98</v>
      </c>
      <c r="G3271" s="34">
        <v>182425.98</v>
      </c>
      <c r="H3271" s="34">
        <v>182425.98</v>
      </c>
      <c r="I3271" s="34">
        <v>182425.98</v>
      </c>
      <c r="J3271" s="34">
        <v>182425.98</v>
      </c>
      <c r="K3271" s="34">
        <v>182425.98</v>
      </c>
      <c r="L3271" s="34">
        <v>182425.98</v>
      </c>
      <c r="M3271" s="34">
        <v>182425.98</v>
      </c>
      <c r="N3271" s="34">
        <v>182425.98</v>
      </c>
      <c r="O3271" s="34">
        <v>182425.98</v>
      </c>
      <c r="P3271" s="34">
        <v>182425.98</v>
      </c>
      <c r="Q3271" s="34">
        <v>182425.98</v>
      </c>
      <c r="R3271" s="34">
        <v>92238.680000000008</v>
      </c>
      <c r="S3271" s="34">
        <v>92238.680000000008</v>
      </c>
    </row>
    <row r="3272" spans="2:19">
      <c r="B3272" s="5">
        <v>1983</v>
      </c>
      <c r="C3272" s="34">
        <v>300009.95</v>
      </c>
      <c r="D3272" s="34">
        <v>300009.95</v>
      </c>
      <c r="E3272" s="34">
        <v>300009.95</v>
      </c>
      <c r="F3272" s="34">
        <v>300009.95</v>
      </c>
      <c r="G3272" s="34">
        <v>300009.95</v>
      </c>
      <c r="H3272" s="34">
        <v>300009.95</v>
      </c>
      <c r="I3272" s="34">
        <v>300009.95</v>
      </c>
      <c r="J3272" s="34">
        <v>300009.95</v>
      </c>
      <c r="K3272" s="34">
        <v>300009.95</v>
      </c>
      <c r="L3272" s="34">
        <v>300009.95</v>
      </c>
      <c r="M3272" s="34">
        <v>300009.95</v>
      </c>
      <c r="N3272" s="34">
        <v>300009.95</v>
      </c>
      <c r="O3272" s="34">
        <v>300009.95</v>
      </c>
      <c r="P3272" s="34">
        <v>300009.95</v>
      </c>
      <c r="Q3272" s="34">
        <v>300009.95</v>
      </c>
      <c r="R3272" s="34">
        <v>109519.27</v>
      </c>
      <c r="S3272" s="34">
        <v>109519.27</v>
      </c>
    </row>
    <row r="3273" spans="2:19">
      <c r="B3273" s="5">
        <v>1982</v>
      </c>
      <c r="C3273" s="34">
        <v>93293.48000000001</v>
      </c>
      <c r="D3273" s="34">
        <v>93293.48000000001</v>
      </c>
      <c r="E3273" s="34">
        <v>93293.48000000001</v>
      </c>
      <c r="F3273" s="34">
        <v>93293.48000000001</v>
      </c>
      <c r="G3273" s="34">
        <v>93293.48000000001</v>
      </c>
      <c r="H3273" s="34">
        <v>93293.48000000001</v>
      </c>
      <c r="I3273" s="34">
        <v>93293.48000000001</v>
      </c>
      <c r="J3273" s="34">
        <v>93293.48000000001</v>
      </c>
      <c r="K3273" s="34">
        <v>93293.48000000001</v>
      </c>
      <c r="L3273" s="34">
        <v>93293.48000000001</v>
      </c>
      <c r="M3273" s="34">
        <v>93293.48000000001</v>
      </c>
      <c r="N3273" s="34">
        <v>93293.48000000001</v>
      </c>
      <c r="O3273" s="34">
        <v>93293.48000000001</v>
      </c>
      <c r="P3273" s="34">
        <v>93293.48000000001</v>
      </c>
      <c r="Q3273" s="34">
        <v>93293.48000000001</v>
      </c>
      <c r="R3273" s="34">
        <v>93293.48000000001</v>
      </c>
      <c r="S3273" s="34">
        <v>93293.48000000001</v>
      </c>
    </row>
    <row r="3274" spans="2:19">
      <c r="B3274" s="5">
        <v>1981</v>
      </c>
      <c r="C3274" s="34">
        <v>58351.979999999996</v>
      </c>
      <c r="D3274" s="34">
        <v>58351.979999999996</v>
      </c>
      <c r="E3274" s="34">
        <v>58351.979999999996</v>
      </c>
      <c r="F3274" s="34">
        <v>58351.979999999996</v>
      </c>
      <c r="G3274" s="34">
        <v>58351.979999999996</v>
      </c>
      <c r="H3274" s="34">
        <v>58351.979999999996</v>
      </c>
      <c r="I3274" s="34">
        <v>58351.979999999996</v>
      </c>
      <c r="J3274" s="34">
        <v>58351.979999999996</v>
      </c>
      <c r="K3274" s="34">
        <v>58351.979999999996</v>
      </c>
      <c r="L3274" s="34">
        <v>58351.979999999996</v>
      </c>
      <c r="M3274" s="34">
        <v>58351.979999999996</v>
      </c>
      <c r="N3274" s="34">
        <v>58351.979999999996</v>
      </c>
      <c r="O3274" s="34">
        <v>58351.979999999996</v>
      </c>
      <c r="P3274" s="34">
        <v>58351.979999999996</v>
      </c>
      <c r="Q3274" s="34">
        <v>58351.979999999996</v>
      </c>
      <c r="R3274" s="34">
        <v>58351.979999999996</v>
      </c>
      <c r="S3274" s="34">
        <v>58351.979999999996</v>
      </c>
    </row>
    <row r="3275" spans="2:19">
      <c r="B3275" s="5">
        <v>1980</v>
      </c>
      <c r="C3275" s="34">
        <v>82767.430000000008</v>
      </c>
      <c r="D3275" s="34">
        <v>82767.430000000008</v>
      </c>
      <c r="E3275" s="34">
        <v>82767.430000000008</v>
      </c>
      <c r="F3275" s="34">
        <v>82767.430000000008</v>
      </c>
      <c r="G3275" s="34">
        <v>82767.430000000008</v>
      </c>
      <c r="H3275" s="34">
        <v>82767.430000000008</v>
      </c>
      <c r="I3275" s="34">
        <v>82767.430000000008</v>
      </c>
      <c r="J3275" s="34">
        <v>82767.430000000008</v>
      </c>
      <c r="K3275" s="34">
        <v>82767.430000000008</v>
      </c>
      <c r="L3275" s="34">
        <v>82767.430000000008</v>
      </c>
      <c r="M3275" s="34">
        <v>82767.430000000008</v>
      </c>
      <c r="N3275" s="34">
        <v>82767.430000000008</v>
      </c>
      <c r="O3275" s="34">
        <v>82767.430000000008</v>
      </c>
      <c r="P3275" s="34">
        <v>82767.430000000008</v>
      </c>
      <c r="Q3275" s="34">
        <v>82767.430000000008</v>
      </c>
      <c r="R3275" s="34">
        <v>82767.430000000008</v>
      </c>
      <c r="S3275" s="34">
        <v>82767.430000000008</v>
      </c>
    </row>
    <row r="3276" spans="2:19">
      <c r="B3276" s="5">
        <v>1979</v>
      </c>
      <c r="C3276" s="34">
        <v>73879.83</v>
      </c>
      <c r="D3276" s="34">
        <v>73879.83</v>
      </c>
      <c r="E3276" s="34">
        <v>73879.83</v>
      </c>
      <c r="F3276" s="34">
        <v>73879.83</v>
      </c>
      <c r="G3276" s="34">
        <v>73879.83</v>
      </c>
      <c r="H3276" s="34">
        <v>73879.83</v>
      </c>
      <c r="I3276" s="34">
        <v>73879.83</v>
      </c>
      <c r="J3276" s="34">
        <v>73879.83</v>
      </c>
      <c r="K3276" s="34">
        <v>73879.83</v>
      </c>
      <c r="L3276" s="34">
        <v>73879.83</v>
      </c>
      <c r="M3276" s="34">
        <v>73879.83</v>
      </c>
      <c r="N3276" s="34">
        <v>73879.83</v>
      </c>
      <c r="O3276" s="34">
        <v>73879.83</v>
      </c>
      <c r="P3276" s="34">
        <v>73879.83</v>
      </c>
      <c r="Q3276" s="34">
        <v>73879.83</v>
      </c>
      <c r="R3276" s="34">
        <v>73879.83</v>
      </c>
      <c r="S3276" s="34">
        <v>73879.83</v>
      </c>
    </row>
    <row r="3277" spans="2:19">
      <c r="B3277" s="5">
        <v>1978</v>
      </c>
      <c r="C3277" s="34">
        <v>64209.780000000006</v>
      </c>
      <c r="D3277" s="34">
        <v>64209.780000000006</v>
      </c>
      <c r="E3277" s="34">
        <v>64209.780000000006</v>
      </c>
      <c r="F3277" s="34">
        <v>64209.780000000006</v>
      </c>
      <c r="G3277" s="34">
        <v>64209.780000000006</v>
      </c>
      <c r="H3277" s="34">
        <v>64209.780000000006</v>
      </c>
      <c r="I3277" s="34">
        <v>64209.780000000006</v>
      </c>
      <c r="J3277" s="34">
        <v>64209.780000000006</v>
      </c>
      <c r="K3277" s="34">
        <v>64209.780000000006</v>
      </c>
      <c r="L3277" s="34">
        <v>64209.780000000006</v>
      </c>
      <c r="M3277" s="34">
        <v>64209.780000000006</v>
      </c>
      <c r="N3277" s="34">
        <v>64209.780000000006</v>
      </c>
      <c r="O3277" s="34">
        <v>64209.780000000006</v>
      </c>
      <c r="P3277" s="34">
        <v>64209.780000000006</v>
      </c>
      <c r="Q3277" s="34">
        <v>64209.780000000006</v>
      </c>
      <c r="R3277" s="34">
        <v>64209.780000000006</v>
      </c>
      <c r="S3277" s="34">
        <v>64209.780000000006</v>
      </c>
    </row>
    <row r="3278" spans="2:19">
      <c r="B3278" s="5">
        <v>1977</v>
      </c>
      <c r="C3278" s="34">
        <v>49508.07</v>
      </c>
      <c r="D3278" s="34">
        <v>49508.07</v>
      </c>
      <c r="E3278" s="34">
        <v>49508.07</v>
      </c>
      <c r="F3278" s="34">
        <v>49508.07</v>
      </c>
      <c r="G3278" s="34">
        <v>49508.07</v>
      </c>
      <c r="H3278" s="34">
        <v>49508.07</v>
      </c>
      <c r="I3278" s="34">
        <v>49508.07</v>
      </c>
      <c r="J3278" s="34">
        <v>49508.07</v>
      </c>
      <c r="K3278" s="34">
        <v>49508.07</v>
      </c>
      <c r="L3278" s="34">
        <v>49508.07</v>
      </c>
      <c r="M3278" s="34">
        <v>49508.07</v>
      </c>
      <c r="N3278" s="34">
        <v>49508.07</v>
      </c>
      <c r="O3278" s="34">
        <v>49508.07</v>
      </c>
      <c r="P3278" s="34">
        <v>49508.07</v>
      </c>
      <c r="Q3278" s="34">
        <v>49508.07</v>
      </c>
      <c r="R3278" s="34">
        <v>49508.07</v>
      </c>
      <c r="S3278" s="34">
        <v>49508.07</v>
      </c>
    </row>
    <row r="3279" spans="2:19">
      <c r="B3279" s="5">
        <v>1976</v>
      </c>
      <c r="C3279" s="34">
        <v>38706.94</v>
      </c>
      <c r="D3279" s="34">
        <v>38706.94</v>
      </c>
      <c r="E3279" s="34">
        <v>38706.94</v>
      </c>
      <c r="F3279" s="34">
        <v>38706.94</v>
      </c>
      <c r="G3279" s="34">
        <v>38706.94</v>
      </c>
      <c r="H3279" s="34">
        <v>38706.94</v>
      </c>
      <c r="I3279" s="34">
        <v>38706.94</v>
      </c>
      <c r="J3279" s="34">
        <v>38706.94</v>
      </c>
      <c r="K3279" s="34">
        <v>38706.94</v>
      </c>
      <c r="L3279" s="34">
        <v>38706.94</v>
      </c>
      <c r="M3279" s="34">
        <v>38706.94</v>
      </c>
      <c r="N3279" s="34">
        <v>38706.94</v>
      </c>
      <c r="O3279" s="34">
        <v>38706.94</v>
      </c>
      <c r="P3279" s="34">
        <v>38706.94</v>
      </c>
      <c r="Q3279" s="34">
        <v>38706.94</v>
      </c>
      <c r="R3279" s="34">
        <v>38706.94</v>
      </c>
      <c r="S3279" s="34">
        <v>38706.94</v>
      </c>
    </row>
    <row r="3280" spans="2:19">
      <c r="B3280" s="5">
        <v>1975</v>
      </c>
      <c r="C3280" s="34">
        <v>42863.210000000006</v>
      </c>
      <c r="D3280" s="34">
        <v>42863.210000000006</v>
      </c>
      <c r="E3280" s="34">
        <v>42863.210000000006</v>
      </c>
      <c r="F3280" s="34">
        <v>42863.210000000006</v>
      </c>
      <c r="G3280" s="34">
        <v>42863.210000000006</v>
      </c>
      <c r="H3280" s="34">
        <v>42863.210000000006</v>
      </c>
      <c r="I3280" s="34">
        <v>42863.210000000006</v>
      </c>
      <c r="J3280" s="34">
        <v>42863.210000000006</v>
      </c>
      <c r="K3280" s="34">
        <v>42863.210000000006</v>
      </c>
      <c r="L3280" s="34">
        <v>42863.210000000006</v>
      </c>
      <c r="M3280" s="34">
        <v>42863.210000000006</v>
      </c>
      <c r="N3280" s="34">
        <v>42863.210000000006</v>
      </c>
      <c r="O3280" s="34">
        <v>42863.210000000006</v>
      </c>
      <c r="P3280" s="34">
        <v>42863.210000000006</v>
      </c>
      <c r="Q3280" s="34">
        <v>42863.210000000006</v>
      </c>
      <c r="R3280" s="34">
        <v>42863.210000000006</v>
      </c>
      <c r="S3280" s="34">
        <v>42863.210000000006</v>
      </c>
    </row>
    <row r="3281" spans="2:19">
      <c r="B3281" s="5">
        <v>1974</v>
      </c>
      <c r="C3281" s="34">
        <v>26998.76</v>
      </c>
      <c r="D3281" s="34">
        <v>26998.76</v>
      </c>
      <c r="E3281" s="34">
        <v>26998.76</v>
      </c>
      <c r="F3281" s="34">
        <v>26998.76</v>
      </c>
      <c r="G3281" s="34">
        <v>26998.76</v>
      </c>
      <c r="H3281" s="34">
        <v>26998.76</v>
      </c>
      <c r="I3281" s="34">
        <v>26998.76</v>
      </c>
      <c r="J3281" s="34">
        <v>26998.76</v>
      </c>
      <c r="K3281" s="34">
        <v>26998.76</v>
      </c>
      <c r="L3281" s="34">
        <v>26998.76</v>
      </c>
      <c r="M3281" s="34">
        <v>26998.76</v>
      </c>
      <c r="N3281" s="34">
        <v>26998.76</v>
      </c>
      <c r="O3281" s="34">
        <v>26998.76</v>
      </c>
      <c r="P3281" s="34">
        <v>26998.76</v>
      </c>
      <c r="Q3281" s="34">
        <v>26998.76</v>
      </c>
      <c r="R3281" s="34">
        <v>26998.76</v>
      </c>
      <c r="S3281" s="34">
        <v>26998.76</v>
      </c>
    </row>
    <row r="3282" spans="2:19">
      <c r="B3282" s="5">
        <v>1973</v>
      </c>
      <c r="C3282" s="34">
        <v>33874.980000000003</v>
      </c>
      <c r="D3282" s="34">
        <v>33874.980000000003</v>
      </c>
      <c r="E3282" s="34">
        <v>33874.980000000003</v>
      </c>
      <c r="F3282" s="34">
        <v>33874.980000000003</v>
      </c>
      <c r="G3282" s="34">
        <v>33874.980000000003</v>
      </c>
      <c r="H3282" s="34">
        <v>33874.980000000003</v>
      </c>
      <c r="I3282" s="34">
        <v>33874.980000000003</v>
      </c>
      <c r="J3282" s="34">
        <v>33874.980000000003</v>
      </c>
      <c r="K3282" s="34">
        <v>33874.980000000003</v>
      </c>
      <c r="L3282" s="34">
        <v>33874.980000000003</v>
      </c>
      <c r="M3282" s="34">
        <v>33874.980000000003</v>
      </c>
      <c r="N3282" s="34">
        <v>33874.980000000003</v>
      </c>
      <c r="O3282" s="34">
        <v>33874.980000000003</v>
      </c>
      <c r="P3282" s="34">
        <v>33874.980000000003</v>
      </c>
      <c r="Q3282" s="34">
        <v>33874.980000000003</v>
      </c>
      <c r="R3282" s="34">
        <v>33874.980000000003</v>
      </c>
      <c r="S3282" s="34">
        <v>33874.980000000003</v>
      </c>
    </row>
    <row r="3283" spans="2:19">
      <c r="B3283" s="5">
        <v>1972</v>
      </c>
      <c r="C3283" s="34">
        <v>33056.229999999996</v>
      </c>
      <c r="D3283" s="34">
        <v>33056.229999999996</v>
      </c>
      <c r="E3283" s="34">
        <v>33056.229999999996</v>
      </c>
      <c r="F3283" s="34">
        <v>33056.229999999996</v>
      </c>
      <c r="G3283" s="34">
        <v>33056.229999999996</v>
      </c>
      <c r="H3283" s="34">
        <v>33056.229999999996</v>
      </c>
      <c r="I3283" s="34">
        <v>33056.229999999996</v>
      </c>
      <c r="J3283" s="34">
        <v>33056.229999999996</v>
      </c>
      <c r="K3283" s="34">
        <v>33056.229999999996</v>
      </c>
      <c r="L3283" s="34">
        <v>33056.229999999996</v>
      </c>
      <c r="M3283" s="34">
        <v>33056.229999999996</v>
      </c>
      <c r="N3283" s="34">
        <v>33056.229999999996</v>
      </c>
      <c r="O3283" s="34">
        <v>33056.229999999996</v>
      </c>
      <c r="P3283" s="34">
        <v>33056.229999999996</v>
      </c>
      <c r="Q3283" s="34">
        <v>33056.229999999996</v>
      </c>
      <c r="R3283" s="34">
        <v>33056.229999999996</v>
      </c>
      <c r="S3283" s="34">
        <v>33056.229999999996</v>
      </c>
    </row>
    <row r="3284" spans="2:19">
      <c r="B3284" s="5">
        <v>1971</v>
      </c>
      <c r="C3284" s="34">
        <v>32362.81</v>
      </c>
      <c r="D3284" s="34">
        <v>32362.81</v>
      </c>
      <c r="E3284" s="34">
        <v>32362.81</v>
      </c>
      <c r="F3284" s="34">
        <v>32362.81</v>
      </c>
      <c r="G3284" s="34">
        <v>32362.81</v>
      </c>
      <c r="H3284" s="34">
        <v>32362.81</v>
      </c>
      <c r="I3284" s="34">
        <v>32362.81</v>
      </c>
      <c r="J3284" s="34">
        <v>32362.81</v>
      </c>
      <c r="K3284" s="34">
        <v>32362.81</v>
      </c>
      <c r="L3284" s="34">
        <v>32362.81</v>
      </c>
      <c r="M3284" s="34">
        <v>32362.81</v>
      </c>
      <c r="N3284" s="34">
        <v>32362.81</v>
      </c>
      <c r="O3284" s="34">
        <v>32362.81</v>
      </c>
      <c r="P3284" s="34">
        <v>32362.81</v>
      </c>
      <c r="Q3284" s="34">
        <v>32362.81</v>
      </c>
      <c r="R3284" s="34">
        <v>32362.81</v>
      </c>
      <c r="S3284" s="34">
        <v>32362.81</v>
      </c>
    </row>
    <row r="3285" spans="2:19">
      <c r="B3285" s="5">
        <v>1970</v>
      </c>
      <c r="C3285" s="34">
        <v>42840.34</v>
      </c>
      <c r="D3285" s="34">
        <v>42840.34</v>
      </c>
      <c r="E3285" s="34">
        <v>42840.34</v>
      </c>
      <c r="F3285" s="34">
        <v>42840.34</v>
      </c>
      <c r="G3285" s="34">
        <v>42840.34</v>
      </c>
      <c r="H3285" s="34">
        <v>42840.34</v>
      </c>
      <c r="I3285" s="34">
        <v>42840.34</v>
      </c>
      <c r="J3285" s="34">
        <v>42840.34</v>
      </c>
      <c r="K3285" s="34">
        <v>42840.34</v>
      </c>
      <c r="L3285" s="34">
        <v>42840.34</v>
      </c>
      <c r="M3285" s="34">
        <v>42840.34</v>
      </c>
      <c r="N3285" s="34">
        <v>42840.34</v>
      </c>
      <c r="O3285" s="34">
        <v>42840.34</v>
      </c>
      <c r="P3285" s="34">
        <v>42840.34</v>
      </c>
      <c r="Q3285" s="34">
        <v>42840.34</v>
      </c>
      <c r="R3285" s="34">
        <v>42840.34</v>
      </c>
      <c r="S3285" s="34">
        <v>42840.34</v>
      </c>
    </row>
    <row r="3286" spans="2:19">
      <c r="B3286" s="5">
        <v>1969</v>
      </c>
      <c r="C3286" s="34">
        <v>22649.64</v>
      </c>
      <c r="D3286" s="34">
        <v>22649.64</v>
      </c>
      <c r="E3286" s="34">
        <v>22649.64</v>
      </c>
      <c r="F3286" s="34">
        <v>22649.64</v>
      </c>
      <c r="G3286" s="34">
        <v>22649.64</v>
      </c>
      <c r="H3286" s="34">
        <v>22649.64</v>
      </c>
      <c r="I3286" s="34">
        <v>22649.64</v>
      </c>
      <c r="J3286" s="34">
        <v>22649.64</v>
      </c>
      <c r="K3286" s="34">
        <v>22649.64</v>
      </c>
      <c r="L3286" s="34">
        <v>22649.64</v>
      </c>
      <c r="M3286" s="34">
        <v>22649.64</v>
      </c>
      <c r="N3286" s="34">
        <v>22649.64</v>
      </c>
      <c r="O3286" s="34">
        <v>22649.64</v>
      </c>
      <c r="P3286" s="34">
        <v>22649.64</v>
      </c>
      <c r="Q3286" s="34">
        <v>22649.64</v>
      </c>
      <c r="R3286" s="34">
        <v>22649.64</v>
      </c>
      <c r="S3286" s="34">
        <v>22649.64</v>
      </c>
    </row>
    <row r="3287" spans="2:19">
      <c r="B3287" s="5">
        <v>1968</v>
      </c>
      <c r="C3287" s="34">
        <v>21259.02</v>
      </c>
      <c r="D3287" s="34">
        <v>21259.02</v>
      </c>
      <c r="E3287" s="34">
        <v>21259.02</v>
      </c>
      <c r="F3287" s="34">
        <v>21259.02</v>
      </c>
      <c r="G3287" s="34">
        <v>21259.02</v>
      </c>
      <c r="H3287" s="34">
        <v>21259.02</v>
      </c>
      <c r="I3287" s="34">
        <v>21259.02</v>
      </c>
      <c r="J3287" s="34">
        <v>21259.02</v>
      </c>
      <c r="K3287" s="34">
        <v>21259.02</v>
      </c>
      <c r="L3287" s="34">
        <v>21259.02</v>
      </c>
      <c r="M3287" s="34">
        <v>21259.02</v>
      </c>
      <c r="N3287" s="34">
        <v>21259.02</v>
      </c>
      <c r="O3287" s="34">
        <v>21259.02</v>
      </c>
      <c r="P3287" s="34">
        <v>21259.02</v>
      </c>
      <c r="Q3287" s="34">
        <v>21259.02</v>
      </c>
      <c r="R3287" s="34">
        <v>21259.02</v>
      </c>
      <c r="S3287" s="34">
        <v>21259.02</v>
      </c>
    </row>
    <row r="3288" spans="2:19">
      <c r="B3288" s="5">
        <v>1967</v>
      </c>
      <c r="C3288" s="34">
        <v>35236.370000000003</v>
      </c>
      <c r="D3288" s="34">
        <v>35236.370000000003</v>
      </c>
      <c r="E3288" s="34">
        <v>35236.370000000003</v>
      </c>
      <c r="F3288" s="34">
        <v>35236.370000000003</v>
      </c>
      <c r="G3288" s="34">
        <v>35236.370000000003</v>
      </c>
      <c r="H3288" s="34">
        <v>35236.370000000003</v>
      </c>
      <c r="I3288" s="34">
        <v>35236.370000000003</v>
      </c>
      <c r="J3288" s="34">
        <v>35236.370000000003</v>
      </c>
      <c r="K3288" s="34">
        <v>35236.370000000003</v>
      </c>
      <c r="L3288" s="34">
        <v>35236.370000000003</v>
      </c>
      <c r="M3288" s="34">
        <v>35236.370000000003</v>
      </c>
      <c r="N3288" s="34">
        <v>35236.370000000003</v>
      </c>
      <c r="O3288" s="34">
        <v>35236.370000000003</v>
      </c>
      <c r="P3288" s="34">
        <v>35236.370000000003</v>
      </c>
      <c r="Q3288" s="34">
        <v>35236.370000000003</v>
      </c>
      <c r="R3288" s="34">
        <v>35236.370000000003</v>
      </c>
      <c r="S3288" s="34">
        <v>35236.370000000003</v>
      </c>
    </row>
    <row r="3289" spans="2:19">
      <c r="B3289" s="5">
        <v>1966</v>
      </c>
      <c r="C3289" s="34">
        <v>28529.25</v>
      </c>
      <c r="D3289" s="34">
        <v>28529.25</v>
      </c>
      <c r="E3289" s="34">
        <v>28529.25</v>
      </c>
      <c r="F3289" s="34">
        <v>28529.25</v>
      </c>
      <c r="G3289" s="34">
        <v>28529.25</v>
      </c>
      <c r="H3289" s="34">
        <v>28529.25</v>
      </c>
      <c r="I3289" s="34">
        <v>28529.25</v>
      </c>
      <c r="J3289" s="34">
        <v>28529.25</v>
      </c>
      <c r="K3289" s="34">
        <v>28529.25</v>
      </c>
      <c r="L3289" s="34">
        <v>28529.25</v>
      </c>
      <c r="M3289" s="34">
        <v>28529.25</v>
      </c>
      <c r="N3289" s="34">
        <v>28529.25</v>
      </c>
      <c r="O3289" s="34">
        <v>28529.25</v>
      </c>
      <c r="P3289" s="34">
        <v>28529.25</v>
      </c>
      <c r="Q3289" s="34">
        <v>28529.25</v>
      </c>
      <c r="R3289" s="34">
        <v>28529.25</v>
      </c>
      <c r="S3289" s="34">
        <v>28529.25</v>
      </c>
    </row>
    <row r="3290" spans="2:19">
      <c r="B3290" s="5">
        <v>1965</v>
      </c>
      <c r="C3290" s="34">
        <v>24243.17</v>
      </c>
      <c r="D3290" s="34">
        <v>24243.17</v>
      </c>
      <c r="E3290" s="34">
        <v>24243.17</v>
      </c>
      <c r="F3290" s="34">
        <v>24243.17</v>
      </c>
      <c r="G3290" s="34">
        <v>24243.17</v>
      </c>
      <c r="H3290" s="34">
        <v>24243.17</v>
      </c>
      <c r="I3290" s="34">
        <v>24243.17</v>
      </c>
      <c r="J3290" s="34">
        <v>24243.17</v>
      </c>
      <c r="K3290" s="34">
        <v>24243.17</v>
      </c>
      <c r="L3290" s="34">
        <v>24243.17</v>
      </c>
      <c r="M3290" s="34">
        <v>24243.17</v>
      </c>
      <c r="N3290" s="34">
        <v>24243.17</v>
      </c>
      <c r="O3290" s="34">
        <v>24243.17</v>
      </c>
      <c r="P3290" s="34">
        <v>24243.17</v>
      </c>
      <c r="Q3290" s="34">
        <v>24243.17</v>
      </c>
      <c r="R3290" s="34">
        <v>24243.17</v>
      </c>
      <c r="S3290" s="34">
        <v>24243.17</v>
      </c>
    </row>
    <row r="3291" spans="2:19">
      <c r="B3291" s="5">
        <v>1964</v>
      </c>
      <c r="C3291" s="34">
        <v>33287.97</v>
      </c>
      <c r="D3291" s="34">
        <v>33287.97</v>
      </c>
      <c r="E3291" s="34">
        <v>33287.97</v>
      </c>
      <c r="F3291" s="34">
        <v>33287.97</v>
      </c>
      <c r="G3291" s="34">
        <v>33287.97</v>
      </c>
      <c r="H3291" s="34">
        <v>33287.97</v>
      </c>
      <c r="I3291" s="34">
        <v>33287.97</v>
      </c>
      <c r="J3291" s="34">
        <v>33287.97</v>
      </c>
      <c r="K3291" s="34">
        <v>33287.97</v>
      </c>
      <c r="L3291" s="34">
        <v>33287.97</v>
      </c>
      <c r="M3291" s="34">
        <v>33287.97</v>
      </c>
      <c r="N3291" s="34">
        <v>33287.97</v>
      </c>
      <c r="O3291" s="34">
        <v>33287.97</v>
      </c>
      <c r="P3291" s="34">
        <v>33287.97</v>
      </c>
      <c r="Q3291" s="34">
        <v>33287.97</v>
      </c>
      <c r="R3291" s="34">
        <v>33287.97</v>
      </c>
      <c r="S3291" s="34">
        <v>33287.97</v>
      </c>
    </row>
    <row r="3292" spans="2:19">
      <c r="B3292" s="5">
        <v>1963</v>
      </c>
      <c r="C3292" s="34">
        <v>25967.78</v>
      </c>
      <c r="D3292" s="34">
        <v>25967.78</v>
      </c>
      <c r="E3292" s="34">
        <v>25967.78</v>
      </c>
      <c r="F3292" s="34">
        <v>25967.78</v>
      </c>
      <c r="G3292" s="34">
        <v>25967.78</v>
      </c>
      <c r="H3292" s="34">
        <v>25967.78</v>
      </c>
      <c r="I3292" s="34">
        <v>25967.78</v>
      </c>
      <c r="J3292" s="34">
        <v>25967.78</v>
      </c>
      <c r="K3292" s="34">
        <v>25967.78</v>
      </c>
      <c r="L3292" s="34">
        <v>25967.78</v>
      </c>
      <c r="M3292" s="34">
        <v>25967.78</v>
      </c>
      <c r="N3292" s="34">
        <v>25967.78</v>
      </c>
      <c r="O3292" s="34">
        <v>25967.78</v>
      </c>
      <c r="P3292" s="34">
        <v>25967.78</v>
      </c>
      <c r="Q3292" s="34">
        <v>25967.78</v>
      </c>
      <c r="R3292" s="34">
        <v>25967.78</v>
      </c>
      <c r="S3292" s="34">
        <v>25967.78</v>
      </c>
    </row>
    <row r="3293" spans="2:19">
      <c r="B3293" s="5">
        <v>1962</v>
      </c>
      <c r="C3293" s="34">
        <v>6053.25</v>
      </c>
      <c r="D3293" s="34">
        <v>6053.25</v>
      </c>
      <c r="E3293" s="34">
        <v>6053.25</v>
      </c>
      <c r="F3293" s="34">
        <v>6053.25</v>
      </c>
      <c r="G3293" s="34">
        <v>6053.25</v>
      </c>
      <c r="H3293" s="34">
        <v>6053.25</v>
      </c>
      <c r="I3293" s="34">
        <v>6053.25</v>
      </c>
      <c r="J3293" s="34">
        <v>6053.25</v>
      </c>
      <c r="K3293" s="34">
        <v>6053.25</v>
      </c>
      <c r="L3293" s="34">
        <v>6053.25</v>
      </c>
      <c r="M3293" s="34">
        <v>6053.25</v>
      </c>
      <c r="N3293" s="34">
        <v>6053.25</v>
      </c>
      <c r="O3293" s="34">
        <v>6053.25</v>
      </c>
      <c r="P3293" s="34">
        <v>6053.25</v>
      </c>
      <c r="Q3293" s="34">
        <v>6053.25</v>
      </c>
      <c r="R3293" s="34">
        <v>6053.25</v>
      </c>
      <c r="S3293" s="34">
        <v>6053.25</v>
      </c>
    </row>
    <row r="3294" spans="2:19">
      <c r="B3294" s="5">
        <v>1961</v>
      </c>
      <c r="C3294" s="34">
        <v>3680.7799999999997</v>
      </c>
      <c r="D3294" s="34">
        <v>3680.7799999999997</v>
      </c>
      <c r="E3294" s="34">
        <v>3680.7799999999997</v>
      </c>
      <c r="F3294" s="34">
        <v>3680.7799999999997</v>
      </c>
      <c r="G3294" s="34">
        <v>3680.7799999999997</v>
      </c>
      <c r="H3294" s="34">
        <v>3680.7799999999997</v>
      </c>
      <c r="I3294" s="34">
        <v>3680.7799999999997</v>
      </c>
      <c r="J3294" s="34">
        <v>3680.7799999999997</v>
      </c>
      <c r="K3294" s="34">
        <v>3680.7799999999997</v>
      </c>
      <c r="L3294" s="34">
        <v>3680.7799999999997</v>
      </c>
      <c r="M3294" s="34">
        <v>3680.7799999999997</v>
      </c>
      <c r="N3294" s="34">
        <v>3680.7799999999997</v>
      </c>
      <c r="O3294" s="34">
        <v>3680.7799999999997</v>
      </c>
      <c r="P3294" s="34">
        <v>3680.7799999999997</v>
      </c>
      <c r="Q3294" s="34">
        <v>3680.7799999999997</v>
      </c>
      <c r="R3294" s="34">
        <v>3680.7799999999997</v>
      </c>
      <c r="S3294" s="34">
        <v>3680.7799999999997</v>
      </c>
    </row>
    <row r="3295" spans="2:19">
      <c r="B3295" s="5">
        <v>1960</v>
      </c>
      <c r="C3295" s="34">
        <v>2842.24</v>
      </c>
      <c r="D3295" s="34">
        <v>2842.24</v>
      </c>
      <c r="E3295" s="34">
        <v>2842.24</v>
      </c>
      <c r="F3295" s="34">
        <v>2842.24</v>
      </c>
      <c r="G3295" s="34">
        <v>2842.24</v>
      </c>
      <c r="H3295" s="34">
        <v>2842.24</v>
      </c>
      <c r="I3295" s="34">
        <v>2842.24</v>
      </c>
      <c r="J3295" s="34">
        <v>2842.24</v>
      </c>
      <c r="K3295" s="34">
        <v>2842.24</v>
      </c>
      <c r="L3295" s="34">
        <v>2842.24</v>
      </c>
      <c r="M3295" s="34">
        <v>2842.24</v>
      </c>
      <c r="N3295" s="34">
        <v>2842.24</v>
      </c>
      <c r="O3295" s="34">
        <v>2842.24</v>
      </c>
      <c r="P3295" s="34">
        <v>2842.24</v>
      </c>
      <c r="Q3295" s="34">
        <v>2842.24</v>
      </c>
      <c r="R3295" s="34">
        <v>2842.24</v>
      </c>
      <c r="S3295" s="34">
        <v>2842.24</v>
      </c>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4232597.6800000006</v>
      </c>
      <c r="D3326" s="10">
        <f>SUM(D3248:D3325)</f>
        <v>4307631.67</v>
      </c>
      <c r="E3326" s="10">
        <f>SUM(E3247:E3325)</f>
        <v>4384651.9899999993</v>
      </c>
      <c r="F3326" s="10">
        <f>SUM(F3246:F3325)</f>
        <v>4344199.8</v>
      </c>
      <c r="G3326" s="10">
        <f>SUM(G3245:G3325)</f>
        <v>4435042.83</v>
      </c>
      <c r="H3326" s="10">
        <f>SUM(H3239:H3325)</f>
        <v>4485567.3299999991</v>
      </c>
      <c r="I3326" s="10">
        <f>SUM(I3239:I3325)</f>
        <v>4493725.8299999991</v>
      </c>
      <c r="J3326" s="10">
        <f t="shared" ref="J3326" si="65">SUM(J3239:J3325)</f>
        <v>4529094.0299999993</v>
      </c>
      <c r="K3326" s="10">
        <f>SUM(K3239:K3325)</f>
        <v>4581174.43</v>
      </c>
      <c r="L3326" s="10">
        <f t="shared" ref="L3326" si="66">SUM(L3239:L3325)</f>
        <v>4623145.41</v>
      </c>
      <c r="M3326" s="10">
        <f>SUM(M3239:M3325)</f>
        <v>4652321.6800000006</v>
      </c>
      <c r="N3326" s="10">
        <f>SUM(N3234:N3325)</f>
        <v>4687582.08</v>
      </c>
      <c r="O3326" s="10">
        <f>SUM(O3234:O3325)</f>
        <v>4733031.540000001</v>
      </c>
      <c r="P3326" s="10">
        <f>SUM(P3234:P3325)</f>
        <v>4762750.040000001</v>
      </c>
      <c r="Q3326" s="10">
        <f>SUM(Q3234:Q3325)</f>
        <v>4838601.1400000006</v>
      </c>
      <c r="R3326" s="10">
        <f>SUM(R3233:R3325)</f>
        <v>4522382.82</v>
      </c>
      <c r="S3326" s="10">
        <f>SUM(S3233:S3325)</f>
        <v>4542625.5999999996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v>202734.77</v>
      </c>
      <c r="P3332" s="34">
        <v>202734.77</v>
      </c>
      <c r="Q3332" s="34">
        <v>202734.77</v>
      </c>
      <c r="R3332" s="34">
        <v>120714.89</v>
      </c>
      <c r="S3332" s="34">
        <v>120714.89</v>
      </c>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202734.77</v>
      </c>
      <c r="P3421" s="10">
        <f>SUM(P3329:P3420)</f>
        <v>202734.77</v>
      </c>
      <c r="Q3421" s="10">
        <f>SUM(Q3329:Q3420)</f>
        <v>202734.77</v>
      </c>
      <c r="R3421" s="10">
        <f>SUM(R3328:R3420)</f>
        <v>120714.89</v>
      </c>
      <c r="S3421" s="10">
        <f>SUM(S3328:S3420)</f>
        <v>120714.89</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24680.43</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v>149607.59</v>
      </c>
      <c r="R3425" s="34">
        <v>149607.59</v>
      </c>
      <c r="S3425" s="34">
        <v>149607.59</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v>24196.400000000001</v>
      </c>
      <c r="P3427" s="34">
        <v>24196.400000000001</v>
      </c>
      <c r="Q3427" s="34">
        <v>24196.400000000001</v>
      </c>
      <c r="R3427" s="34">
        <v>24196.400000000001</v>
      </c>
      <c r="S3427" s="34">
        <v>24196.400000000001</v>
      </c>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v>46867.57</v>
      </c>
      <c r="D3446" s="34">
        <v>46867.57</v>
      </c>
      <c r="E3446" s="34">
        <v>46867.57</v>
      </c>
      <c r="F3446" s="34">
        <v>46867.57</v>
      </c>
      <c r="G3446" s="34">
        <v>46867.57</v>
      </c>
      <c r="H3446" s="34">
        <v>46867.57</v>
      </c>
      <c r="I3446" s="34">
        <v>46867.57</v>
      </c>
      <c r="J3446" s="34">
        <v>46867.57</v>
      </c>
      <c r="K3446" s="34">
        <v>46867.57</v>
      </c>
      <c r="L3446" s="34">
        <v>46867.57</v>
      </c>
      <c r="M3446" s="34">
        <v>46867.57</v>
      </c>
      <c r="N3446" s="34">
        <v>46867.57</v>
      </c>
      <c r="O3446" s="34">
        <v>46867.57</v>
      </c>
      <c r="P3446" s="34">
        <v>46867.57</v>
      </c>
      <c r="Q3446" s="34">
        <v>46867.57</v>
      </c>
      <c r="R3446" s="34">
        <v>46867.57</v>
      </c>
      <c r="S3446" s="34">
        <v>46867.57</v>
      </c>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v>125313.04</v>
      </c>
      <c r="D3454" s="34">
        <v>125313.04</v>
      </c>
      <c r="E3454" s="34">
        <v>125313.04</v>
      </c>
      <c r="F3454" s="34">
        <v>125313.04</v>
      </c>
      <c r="G3454" s="34">
        <v>125313.04</v>
      </c>
      <c r="H3454" s="34">
        <v>125313.04</v>
      </c>
      <c r="I3454" s="34">
        <v>125313.04</v>
      </c>
      <c r="J3454" s="34">
        <v>125313.04</v>
      </c>
      <c r="K3454" s="34">
        <v>125313.04</v>
      </c>
      <c r="L3454" s="34">
        <v>125313.04</v>
      </c>
      <c r="M3454" s="34">
        <v>125313.04</v>
      </c>
      <c r="N3454" s="34">
        <v>125313.04</v>
      </c>
      <c r="O3454" s="34">
        <v>125313.04</v>
      </c>
      <c r="P3454" s="34">
        <v>125313.04</v>
      </c>
      <c r="Q3454" s="34">
        <v>0</v>
      </c>
      <c r="R3454" s="34"/>
      <c r="S3454" s="34"/>
    </row>
    <row r="3455" spans="2:19">
      <c r="B3455" s="5">
        <v>1990</v>
      </c>
      <c r="C3455" s="34">
        <v>131774.74</v>
      </c>
      <c r="D3455" s="34">
        <v>131774.74</v>
      </c>
      <c r="E3455" s="34">
        <v>131774.74</v>
      </c>
      <c r="F3455" s="34">
        <v>131774.74</v>
      </c>
      <c r="G3455" s="34">
        <v>131774.74</v>
      </c>
      <c r="H3455" s="34">
        <v>131774.74</v>
      </c>
      <c r="I3455" s="34">
        <v>131774.74</v>
      </c>
      <c r="J3455" s="34">
        <v>131774.74</v>
      </c>
      <c r="K3455" s="34">
        <v>131774.74</v>
      </c>
      <c r="L3455" s="34">
        <v>131774.74</v>
      </c>
      <c r="M3455" s="34">
        <v>131774.74</v>
      </c>
      <c r="N3455" s="34">
        <v>131774.74</v>
      </c>
      <c r="O3455" s="34">
        <v>0</v>
      </c>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303955.34999999998</v>
      </c>
      <c r="D3516" s="10">
        <f>SUM(D3438:D3515)</f>
        <v>303955.34999999998</v>
      </c>
      <c r="E3516" s="10">
        <f>SUM(E3437:E3515)</f>
        <v>303955.34999999998</v>
      </c>
      <c r="F3516" s="10">
        <f>SUM(F3436:F3515)</f>
        <v>303955.34999999998</v>
      </c>
      <c r="G3516" s="10">
        <f>SUM(G3435:G3515)</f>
        <v>303955.34999999998</v>
      </c>
      <c r="H3516" s="10">
        <f>SUM(H3429:H3515)</f>
        <v>303955.34999999998</v>
      </c>
      <c r="I3516" s="10">
        <f>SUM(I3429:I3515)</f>
        <v>303955.34999999998</v>
      </c>
      <c r="J3516" s="10">
        <f t="shared" ref="J3516" si="69">SUM(J3429:J3515)</f>
        <v>303955.34999999998</v>
      </c>
      <c r="K3516" s="10">
        <f>SUM(K3429:K3515)</f>
        <v>303955.34999999998</v>
      </c>
      <c r="L3516" s="10">
        <f t="shared" ref="L3516" si="70">SUM(L3429:L3515)</f>
        <v>303955.34999999998</v>
      </c>
      <c r="M3516" s="10">
        <f>SUM(M3429:M3515)</f>
        <v>303955.34999999998</v>
      </c>
      <c r="N3516" s="10">
        <f>SUM(N3424:N3515)</f>
        <v>303955.34999999998</v>
      </c>
      <c r="O3516" s="10">
        <f>SUM(O3424:O3515)</f>
        <v>196377.01</v>
      </c>
      <c r="P3516" s="10">
        <f>SUM(P3424:P3515)</f>
        <v>196377.01</v>
      </c>
      <c r="Q3516" s="10">
        <f>SUM(Q3424:Q3515)</f>
        <v>220671.56</v>
      </c>
      <c r="R3516" s="10">
        <f>SUM(R3423:R3515)</f>
        <v>220671.56</v>
      </c>
      <c r="S3516" s="10">
        <f>SUM(S3423:S3515)</f>
        <v>245351.99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Datenabfrage!Druckbereich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2024-08-09T05:56:32Z</dcterms:modified>
</cp:coreProperties>
</file>